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AI blog/QC/replication package updated - Copy/"/>
    </mc:Choice>
  </mc:AlternateContent>
  <xr:revisionPtr revIDLastSave="49" documentId="8_{70E04B38-EC81-40CB-973F-2E201EC35AFF}" xr6:coauthVersionLast="47" xr6:coauthVersionMax="47" xr10:uidLastSave="{9C10A699-9F5B-461B-B40B-F5A8F6FA3BDD}"/>
  <bookViews>
    <workbookView xWindow="28680" yWindow="-120" windowWidth="29040" windowHeight="15720" xr2:uid="{CB9D66AF-BCF2-4E35-A510-336A10FA2F67}"/>
  </bookViews>
  <sheets>
    <sheet name="Figure 1" sheetId="11" r:id="rId1"/>
    <sheet name="Figure 2" sheetId="12" r:id="rId2"/>
    <sheet name="Appendix Table 1" sheetId="19" r:id="rId3"/>
    <sheet name="Appendix Table 2" sheetId="20" r:id="rId4"/>
    <sheet name="2024 OEWS data" sheetId="21" r:id="rId5"/>
    <sheet name="AI adoption_all" sheetId="6" r:id="rId6"/>
    <sheet name="AI adoption_subsector" sheetId="8" r:id="rId7"/>
    <sheet name="Wage data_all" sheetId="9" r:id="rId8"/>
    <sheet name="Wage data_naics3" sheetId="1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" i="12" l="1"/>
  <c r="B3" i="12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D20" i="11"/>
  <c r="D16" i="11"/>
  <c r="D12" i="11"/>
  <c r="D2" i="11"/>
  <c r="D11" i="11"/>
  <c r="AL3" i="21"/>
  <c r="AL4" i="21"/>
  <c r="AL5" i="21"/>
  <c r="AL6" i="21"/>
  <c r="AL2" i="21"/>
  <c r="D23" i="1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" i="12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" i="11" l="1"/>
  <c r="D3" i="11"/>
  <c r="D4" i="11"/>
  <c r="D5" i="11"/>
  <c r="D6" i="11"/>
  <c r="D7" i="11"/>
  <c r="D8" i="11"/>
  <c r="D9" i="11"/>
  <c r="D10" i="11"/>
  <c r="D13" i="11"/>
  <c r="D14" i="11"/>
  <c r="D15" i="11"/>
  <c r="D17" i="11"/>
  <c r="D18" i="11"/>
  <c r="D19" i="11"/>
  <c r="C3" i="11" l="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</calcChain>
</file>

<file path=xl/sharedStrings.xml><?xml version="1.0" encoding="utf-8"?>
<sst xmlns="http://schemas.openxmlformats.org/spreadsheetml/2006/main" count="741" uniqueCount="397">
  <si>
    <t>Question</t>
  </si>
  <si>
    <t>Answer</t>
  </si>
  <si>
    <t>Estimate</t>
  </si>
  <si>
    <t>In the last two weeks, did this business use Artificial Intelligence (AI) in any of its business functions? (Examples of AI: machine learning, natural language processing, virtual agents, voice recognition, etc.)</t>
  </si>
  <si>
    <t>Yes</t>
  </si>
  <si>
    <t>Sector</t>
  </si>
  <si>
    <t>XX</t>
  </si>
  <si>
    <t>series_id</t>
  </si>
  <si>
    <t>series_title</t>
  </si>
  <si>
    <t>value</t>
  </si>
  <si>
    <t xml:space="preserve">CES0500000003    </t>
  </si>
  <si>
    <t>Average hourly earnings of all employees, total private, seasonally adjusted</t>
  </si>
  <si>
    <t xml:space="preserve">CES0600000003    </t>
  </si>
  <si>
    <t>Average hourly earnings of all employees, goods-producing, seasonally adjusted</t>
  </si>
  <si>
    <t xml:space="preserve">CES0800000003    </t>
  </si>
  <si>
    <t>Average hourly earnings of all employees, private service-providing, seasonally adjusted</t>
  </si>
  <si>
    <t xml:space="preserve">CES1000000003    </t>
  </si>
  <si>
    <t>Average hourly earnings of all employees, mining and logging, seasonally adjusted</t>
  </si>
  <si>
    <t xml:space="preserve">CES2000000003    </t>
  </si>
  <si>
    <t>Average hourly earnings of all employees, construction, seasonally adjusted</t>
  </si>
  <si>
    <t xml:space="preserve">CES3000000003    </t>
  </si>
  <si>
    <t>Average hourly earnings of all employees, manufacturing, seasonally adjusted</t>
  </si>
  <si>
    <t xml:space="preserve">CES3100000003    </t>
  </si>
  <si>
    <t>Average hourly earnings of all employees, durable goods, seasonally adjusted</t>
  </si>
  <si>
    <t xml:space="preserve">CES3200000003    </t>
  </si>
  <si>
    <t>Average hourly earnings of all employees, nondurable goods, seasonally adjusted</t>
  </si>
  <si>
    <t xml:space="preserve">CES4000000003    </t>
  </si>
  <si>
    <t>Average hourly earnings of all employees, trade, transportation, and utilities, seasonally adjusted</t>
  </si>
  <si>
    <t xml:space="preserve">CES4200000003    </t>
  </si>
  <si>
    <t>Average hourly earnings of all employees, retail trade, seasonally adjusted</t>
  </si>
  <si>
    <t xml:space="preserve">CES4300000003    </t>
  </si>
  <si>
    <t>Average hourly earnings of all employees, transportation and warehousing, seasonally adjusted</t>
  </si>
  <si>
    <t xml:space="preserve">CES5000000003    </t>
  </si>
  <si>
    <t>Average hourly earnings of all employees, information, seasonally adjusted</t>
  </si>
  <si>
    <t xml:space="preserve">CES5500000003    </t>
  </si>
  <si>
    <t>Average hourly earnings of all employees, financial activities, seasonally adjusted</t>
  </si>
  <si>
    <t xml:space="preserve">CES6000000003    </t>
  </si>
  <si>
    <t>Average hourly earnings of all employees, professional and business services, seasonally adjusted</t>
  </si>
  <si>
    <t xml:space="preserve">CES6500000003    </t>
  </si>
  <si>
    <t>Average hourly earnings of all employees, private education and health services, seasonally adjusted</t>
  </si>
  <si>
    <t xml:space="preserve">CES7000000003    </t>
  </si>
  <si>
    <t>Average hourly earnings of all employees, leisure and hospitality, seasonally adjusted</t>
  </si>
  <si>
    <t xml:space="preserve">CES8000000003    </t>
  </si>
  <si>
    <t>Average hourly earnings of all employees, other services, seasonally adjusted</t>
  </si>
  <si>
    <t>Subsector</t>
  </si>
  <si>
    <t>31X</t>
  </si>
  <si>
    <t>QuestionID</t>
  </si>
  <si>
    <t>industry_code_manufacturing</t>
  </si>
  <si>
    <t xml:space="preserve">CES3132100003    </t>
  </si>
  <si>
    <t>Average hourly earnings of all employees, wood product manufacturing, seasonally adjusted</t>
  </si>
  <si>
    <t xml:space="preserve">CES3132700003    </t>
  </si>
  <si>
    <t>Average hourly earnings of all employees, nonmetallic mineral product manufacturing, seasonally adjusted</t>
  </si>
  <si>
    <t xml:space="preserve">CES3133100003    </t>
  </si>
  <si>
    <t>Average hourly earnings of all employees, primary metal manufacturing, seasonally adjusted</t>
  </si>
  <si>
    <t xml:space="preserve">CES3133200003    </t>
  </si>
  <si>
    <t>Average hourly earnings of all employees, fabricated metal product manufacturing, seasonally adjusted</t>
  </si>
  <si>
    <t xml:space="preserve">CES3133300003    </t>
  </si>
  <si>
    <t>Average hourly earnings of all employees, machinery manufacturing, seasonally adjusted</t>
  </si>
  <si>
    <t xml:space="preserve">CES3133400003    </t>
  </si>
  <si>
    <t>Average hourly earnings of all employees, computer and electronic product manufacturing, seasonally adjusted</t>
  </si>
  <si>
    <t xml:space="preserve">CES3133500003    </t>
  </si>
  <si>
    <t>Average hourly earnings of all employees, electrical equipment, appliance, and component manufacturing, seasonally adjusted</t>
  </si>
  <si>
    <t xml:space="preserve">CES3133600003    </t>
  </si>
  <si>
    <t>Average hourly earnings of all employees, transportation equipment manufacturing, seasonally adjusted</t>
  </si>
  <si>
    <t xml:space="preserve">CES3133700003    </t>
  </si>
  <si>
    <t>Average hourly earnings of all employees, furniture and related product manufacturing, seasonally adjusted</t>
  </si>
  <si>
    <t xml:space="preserve">CES3133900003    </t>
  </si>
  <si>
    <t>Average hourly earnings of all employees, miscellaneous manufacturing, seasonally adjusted</t>
  </si>
  <si>
    <t xml:space="preserve">CES3231100003    </t>
  </si>
  <si>
    <t>Average hourly earnings of all employees, food manufacturing, seasonally adjusted</t>
  </si>
  <si>
    <t xml:space="preserve">CES3231300003    </t>
  </si>
  <si>
    <t>Average hourly earnings of all employees, textile mills, seasonally adjusted</t>
  </si>
  <si>
    <t xml:space="preserve">CES3231400003    </t>
  </si>
  <si>
    <t>Average hourly earnings of all employees, textile product mills, seasonally adjusted</t>
  </si>
  <si>
    <t xml:space="preserve">CES3231500003    </t>
  </si>
  <si>
    <t>Average hourly earnings of all employees, apparel manufacturing, seasonally adjusted</t>
  </si>
  <si>
    <t xml:space="preserve">CES3232200003    </t>
  </si>
  <si>
    <t>Average hourly earnings of all employees, paper manufacturing, seasonally adjusted</t>
  </si>
  <si>
    <t xml:space="preserve">CES3232300003    </t>
  </si>
  <si>
    <t>Average hourly earnings of all employees, printing and related support activities, seasonally adjusted</t>
  </si>
  <si>
    <t xml:space="preserve">CES3232500003    </t>
  </si>
  <si>
    <t>Average hourly earnings of all employees, chemical manufacturing, seasonally adjusted</t>
  </si>
  <si>
    <t xml:space="preserve">CES3232600003    </t>
  </si>
  <si>
    <t>Average hourly earnings of all employees, plastics and rubber products manufacturing, seasonally adjusted</t>
  </si>
  <si>
    <t>Sector code</t>
  </si>
  <si>
    <t>sector</t>
  </si>
  <si>
    <t>total private</t>
  </si>
  <si>
    <t>goods-producing</t>
  </si>
  <si>
    <t>private service-providing</t>
  </si>
  <si>
    <t>mining and logging</t>
  </si>
  <si>
    <t>construction</t>
  </si>
  <si>
    <t>manufacturing</t>
  </si>
  <si>
    <t>durable goods</t>
  </si>
  <si>
    <t>nondurable goods</t>
  </si>
  <si>
    <t>trade, transportation, and utilities</t>
  </si>
  <si>
    <t>retail trade</t>
  </si>
  <si>
    <t>transportation and warehousing</t>
  </si>
  <si>
    <t>information</t>
  </si>
  <si>
    <t>financial activities</t>
  </si>
  <si>
    <t>professional and business services</t>
  </si>
  <si>
    <t>private education and health services</t>
  </si>
  <si>
    <t>leisure and hospitality</t>
  </si>
  <si>
    <t>other services</t>
  </si>
  <si>
    <t>subsector</t>
  </si>
  <si>
    <t>wood product manufacturing</t>
  </si>
  <si>
    <t>nonmetallic mineral product manufacturing</t>
  </si>
  <si>
    <t>primary metal manufacturing</t>
  </si>
  <si>
    <t>fabricated metal product manufacturing</t>
  </si>
  <si>
    <t>machinery manufacturing</t>
  </si>
  <si>
    <t>computer and electronic product manufacturing</t>
  </si>
  <si>
    <t>electrical equipment, appliance, and component manufacturing</t>
  </si>
  <si>
    <t>transportation equipment manufacturing</t>
  </si>
  <si>
    <t>furniture and related product manufacturing</t>
  </si>
  <si>
    <t>miscellaneous manufacturing</t>
  </si>
  <si>
    <t>food manufacturing</t>
  </si>
  <si>
    <t>textile mills</t>
  </si>
  <si>
    <t>textile product mills</t>
  </si>
  <si>
    <t>apparel manufacturing</t>
  </si>
  <si>
    <t>paper manufacturing</t>
  </si>
  <si>
    <t>printing and related support activities</t>
  </si>
  <si>
    <t>chemical manufacturing</t>
  </si>
  <si>
    <t>plastics and rubber products manufacturing</t>
  </si>
  <si>
    <t>Sector name</t>
  </si>
  <si>
    <t>Agriculture, Forestry, Fishing and Hunting</t>
  </si>
  <si>
    <t>Mining, Quarrying, and Oil and Gas Extraction</t>
  </si>
  <si>
    <t>Utilities</t>
  </si>
  <si>
    <t>Construction</t>
  </si>
  <si>
    <t>Manufacturing</t>
  </si>
  <si>
    <t>Wholesale Trade</t>
  </si>
  <si>
    <t>Retail Trade</t>
  </si>
  <si>
    <t>Transportation and Warehousing</t>
  </si>
  <si>
    <t>Information</t>
  </si>
  <si>
    <t>Finance and Insurance</t>
  </si>
  <si>
    <t>Real Estate and Rental and Leasing</t>
  </si>
  <si>
    <t>Professional, Scientific, and Technical Services</t>
  </si>
  <si>
    <t>Management of Companies and Enterprises</t>
  </si>
  <si>
    <t>Administrative and Support and Waste Management and Remediation Services</t>
  </si>
  <si>
    <t>Educational Services</t>
  </si>
  <si>
    <t>Health Care and Social Assistance</t>
  </si>
  <si>
    <t>Arts, Entertainment, and Recreation</t>
  </si>
  <si>
    <t>Accommodation and Food Services</t>
  </si>
  <si>
    <t>Other Services (except Public Administration)</t>
  </si>
  <si>
    <t>AI adoption, percentage of firms</t>
  </si>
  <si>
    <t>Average hourly wage in 2025, dollars per hour</t>
  </si>
  <si>
    <t>sector_id</t>
  </si>
  <si>
    <t>05</t>
  </si>
  <si>
    <t>06</t>
  </si>
  <si>
    <t>08</t>
  </si>
  <si>
    <t xml:space="preserve">CES1021000003    </t>
  </si>
  <si>
    <t>Average hourly earnings of all employees, mining, quarrying, and oil and gas extraction, seasonally adjusted</t>
  </si>
  <si>
    <t>mining, quarrying, and oil and gas extraction</t>
  </si>
  <si>
    <t xml:space="preserve">CES4142000003    </t>
  </si>
  <si>
    <t>Average hourly earnings of all employees, wholesale trade, seasonally adjusted</t>
  </si>
  <si>
    <t>wholesale trade</t>
  </si>
  <si>
    <t xml:space="preserve">CES4422000003    </t>
  </si>
  <si>
    <t>Average hourly earnings of all employees, utilities, seasonally adjusted</t>
  </si>
  <si>
    <t>utilities</t>
  </si>
  <si>
    <t xml:space="preserve">CES6054000003    </t>
  </si>
  <si>
    <t>Average hourly earnings of all employees, professional, scientific, and technical services, seasonally adjusted</t>
  </si>
  <si>
    <t>professional, scientific, and technical services</t>
  </si>
  <si>
    <t xml:space="preserve">CES6055000003    </t>
  </si>
  <si>
    <t>Average hourly earnings of all employees, management of companies and enterprises, seasonally adjusted</t>
  </si>
  <si>
    <t>management of companies and enterprises</t>
  </si>
  <si>
    <t xml:space="preserve">CES6056000003    </t>
  </si>
  <si>
    <t>Average hourly earnings of all employees, administrative and support and waste management and remediation services, seasonally adjusted</t>
  </si>
  <si>
    <t>administrative and support and waste management and remediation services</t>
  </si>
  <si>
    <t xml:space="preserve">CES6562000003    </t>
  </si>
  <si>
    <t>Average hourly earnings of all employees, health care and social assistance, seasonally adjusted</t>
  </si>
  <si>
    <t>health care and social assistance</t>
  </si>
  <si>
    <t xml:space="preserve">CES7071000003    </t>
  </si>
  <si>
    <t>Average hourly earnings of all employees, arts, entertainment, and recreation, seasonally adjusted</t>
  </si>
  <si>
    <t>arts, entertainment, and recreation</t>
  </si>
  <si>
    <t xml:space="preserve">CES7072000003    </t>
  </si>
  <si>
    <t>Average hourly earnings of all employees, accommodation and food services, seasonally adjusted</t>
  </si>
  <si>
    <t>accommodation and food services</t>
  </si>
  <si>
    <t xml:space="preserve">CES5552400003    </t>
  </si>
  <si>
    <t>Average hourly earnings of all employees, insurance carriers and related activities, seasonally adjusted</t>
  </si>
  <si>
    <t>insurance carriers and related activities</t>
  </si>
  <si>
    <t xml:space="preserve">CES5553100003    </t>
  </si>
  <si>
    <t>Average hourly earnings of all employees, real estate, seasonally adjusted</t>
  </si>
  <si>
    <t>real estate</t>
  </si>
  <si>
    <t>NAICS</t>
  </si>
  <si>
    <t>Food Manufacturing</t>
  </si>
  <si>
    <t>Apparel Manufacturing</t>
  </si>
  <si>
    <t>Wood Product Manufacturing</t>
  </si>
  <si>
    <t>Chemical Manufacturing</t>
  </si>
  <si>
    <t>Nonmetallic Mineral Product Manufacturing</t>
  </si>
  <si>
    <t>Fabricated Metal Product Manufacturing</t>
  </si>
  <si>
    <t>Machinery Manufacturing</t>
  </si>
  <si>
    <t>Figure 1. AI adoption and average hourly earnings by industrial sector in 2025</t>
  </si>
  <si>
    <t xml:space="preserve">CES1021100003    </t>
  </si>
  <si>
    <t>Average hourly earnings of all employees, oil and gas extraction, seasonally adjusted</t>
  </si>
  <si>
    <t>oil and gas extraction</t>
  </si>
  <si>
    <t xml:space="preserve">CES1021200003    </t>
  </si>
  <si>
    <t>Average hourly earnings of all employees, mining (except oil and gas), seasonally adjusted</t>
  </si>
  <si>
    <t>mining (except oil and gas)</t>
  </si>
  <si>
    <t xml:space="preserve">CES1021300003    </t>
  </si>
  <si>
    <t>Average hourly earnings of all employees, support activities for mining, seasonally adjusted</t>
  </si>
  <si>
    <t>support activities for mining</t>
  </si>
  <si>
    <t xml:space="preserve">CES2023600003    </t>
  </si>
  <si>
    <t>Average hourly earnings of all employees, construction of buildings, seasonally adjusted</t>
  </si>
  <si>
    <t>construction of buildings</t>
  </si>
  <si>
    <t xml:space="preserve">CES2023700003    </t>
  </si>
  <si>
    <t>Average hourly earnings of all employees, heavy and civil engineering construction, seasonally adjusted</t>
  </si>
  <si>
    <t>heavy and civil engineering construction</t>
  </si>
  <si>
    <t xml:space="preserve">CES2023800003    </t>
  </si>
  <si>
    <t>Average hourly earnings of all employees, specialty trade contractors, seasonally adjusted</t>
  </si>
  <si>
    <t>specialty trade contractors</t>
  </si>
  <si>
    <t xml:space="preserve">CES4142300003    </t>
  </si>
  <si>
    <t>Average hourly earnings of all employees, merchant wholesalers, durable goods, seasonally adjusted</t>
  </si>
  <si>
    <t>merchant wholesalers, durable goods</t>
  </si>
  <si>
    <t xml:space="preserve">CES4142400003    </t>
  </si>
  <si>
    <t>Average hourly earnings of all employees, merchant wholesalers, nondurable goods, seasonally adjusted</t>
  </si>
  <si>
    <t>merchant wholesalers, nondurable goods</t>
  </si>
  <si>
    <t xml:space="preserve">CES4142500003    </t>
  </si>
  <si>
    <t>Average hourly earnings of all employees, wholesale trade agents and brokers, seasonally adjusted</t>
  </si>
  <si>
    <t>wholesale trade agents and brokers</t>
  </si>
  <si>
    <t xml:space="preserve">CES4244100003    </t>
  </si>
  <si>
    <t>Average hourly earnings of all employees, motor vehicle and parts dealers, seasonally adjusted</t>
  </si>
  <si>
    <t>motor vehicle and parts dealers</t>
  </si>
  <si>
    <t xml:space="preserve">CES4244400003    </t>
  </si>
  <si>
    <t>Average hourly earnings of all employees, building material and garden equipment and supplies dealers, seasonally adjusted</t>
  </si>
  <si>
    <t>building material and garden equipment and supplies dealers</t>
  </si>
  <si>
    <t xml:space="preserve">CES4244500003    </t>
  </si>
  <si>
    <t>Average hourly earnings of all employees, food and beverage retailers, seasonally adjusted</t>
  </si>
  <si>
    <t>food and beverage retailers</t>
  </si>
  <si>
    <t xml:space="preserve">CES4244900003    </t>
  </si>
  <si>
    <t>Average hourly earnings of all employees, furniture, home furnishings, electronics, and appliance retailers, seasonally adjusted</t>
  </si>
  <si>
    <t>furniture, home furnishings, electronics, and appliance retailers</t>
  </si>
  <si>
    <t xml:space="preserve">CES4245500003    </t>
  </si>
  <si>
    <t>Average hourly earnings of all employees, general merchandise retailers, seasonally adjusted</t>
  </si>
  <si>
    <t>general merchandise retailers</t>
  </si>
  <si>
    <t xml:space="preserve">CES4245600003    </t>
  </si>
  <si>
    <t>Average hourly earnings of all employees, health and personal care retailers, seasonally adjusted</t>
  </si>
  <si>
    <t>health and personal care retailers</t>
  </si>
  <si>
    <t xml:space="preserve">CES4245700003    </t>
  </si>
  <si>
    <t>Average hourly earnings of all employees, gasoline stations and fuel dealers, seasonally adjusted</t>
  </si>
  <si>
    <t>gasoline stations and fuel dealers</t>
  </si>
  <si>
    <t xml:space="preserve">CES4245800003    </t>
  </si>
  <si>
    <t>Average hourly earnings of all employees, clothing, clothing accessories, shoe, and jewelry retailers, seasonally adjusted</t>
  </si>
  <si>
    <t>clothing, clothing accessories, shoe, and jewelry retailers</t>
  </si>
  <si>
    <t xml:space="preserve">CES4245900003    </t>
  </si>
  <si>
    <t>Average hourly earnings of all employees, sporting goods, hobby, musical instrument, book, and miscellaneous retailers, seasonally adjusted</t>
  </si>
  <si>
    <t>sporting goods, hobby, musical instrument, book, and miscellaneous retailers</t>
  </si>
  <si>
    <t xml:space="preserve">CES4348100003    </t>
  </si>
  <si>
    <t>Average hourly earnings of all employees, air transportation, seasonally adjusted</t>
  </si>
  <si>
    <t>air transportation</t>
  </si>
  <si>
    <t xml:space="preserve">CES4348400003    </t>
  </si>
  <si>
    <t>Average hourly earnings of all employees, truck transportation, seasonally adjusted</t>
  </si>
  <si>
    <t>truck transportation</t>
  </si>
  <si>
    <t xml:space="preserve">CES4348500003    </t>
  </si>
  <si>
    <t>Average hourly earnings of all employees, transit and ground passenger transportation, seasonally adjusted</t>
  </si>
  <si>
    <t>transit and ground passenger transportation</t>
  </si>
  <si>
    <t xml:space="preserve">CES4348800003    </t>
  </si>
  <si>
    <t>Average hourly earnings of all employees, support activities for transportation, seasonally adjusted</t>
  </si>
  <si>
    <t>support activities for transportation</t>
  </si>
  <si>
    <t xml:space="preserve">CES4349200003    </t>
  </si>
  <si>
    <t>Average hourly earnings of all employees, couriers and messengers, seasonally adjusted</t>
  </si>
  <si>
    <t>couriers and messengers</t>
  </si>
  <si>
    <t xml:space="preserve">CES4349300003    </t>
  </si>
  <si>
    <t>Average hourly earnings of all employees, warehousing and storage, seasonally adjusted</t>
  </si>
  <si>
    <t>warehousing and storage</t>
  </si>
  <si>
    <t xml:space="preserve">CES5051200003    </t>
  </si>
  <si>
    <t>Average hourly earnings of all employees, motion picture and sound recording industries, seasonally adjusted</t>
  </si>
  <si>
    <t>motion picture and sound recording industries</t>
  </si>
  <si>
    <t xml:space="preserve">CES5051300003    </t>
  </si>
  <si>
    <t>Average hourly earnings of all employees, publishing industries, seasonally adjusted</t>
  </si>
  <si>
    <t>publishing industries</t>
  </si>
  <si>
    <t xml:space="preserve">CES5051600003    </t>
  </si>
  <si>
    <t>Average hourly earnings of all employees, broadcasting and content providers, seasonally adjusted</t>
  </si>
  <si>
    <t>broadcasting and content providers</t>
  </si>
  <si>
    <t xml:space="preserve">CES5051700003    </t>
  </si>
  <si>
    <t>Average hourly earnings of all employees, telecommunications, seasonally adjusted</t>
  </si>
  <si>
    <t>telecommunications</t>
  </si>
  <si>
    <t xml:space="preserve">CES5051800003    </t>
  </si>
  <si>
    <t>Average hourly earnings of all employees, computing infrastructure providers, data processing, web hosting, and related services, seasonally adjusted</t>
  </si>
  <si>
    <t>computing infrastructure providers, data processing, web hosting, and related services</t>
  </si>
  <si>
    <t xml:space="preserve">CES5051900003    </t>
  </si>
  <si>
    <t>Average hourly earnings of all employees, web search portals, libraries, archives, and other information services, seasonally adjusted</t>
  </si>
  <si>
    <t>web search portals, libraries, archives, and other information services</t>
  </si>
  <si>
    <t xml:space="preserve">CES5552200003    </t>
  </si>
  <si>
    <t>Average hourly earnings of all employees, credit intermediation and related activities, seasonally adjusted</t>
  </si>
  <si>
    <t>credit intermediation and related activities</t>
  </si>
  <si>
    <t xml:space="preserve">CES5552300003    </t>
  </si>
  <si>
    <t>Average hourly earnings of all employees, securities, commodity contracts, funds, trusts, and other financial vehicles, investments, and related activities, seasonally adjusted</t>
  </si>
  <si>
    <t>securities, commodity contracts, funds, trusts, and other financial vehicles, investments, and related activities</t>
  </si>
  <si>
    <t xml:space="preserve">CES5553200003    </t>
  </si>
  <si>
    <t>Average hourly earnings of all employees, rental and leasing services, seasonally adjusted</t>
  </si>
  <si>
    <t>rental and leasing services</t>
  </si>
  <si>
    <t xml:space="preserve">CES6056100003    </t>
  </si>
  <si>
    <t>Average hourly earnings of all employees, administrative and support services, seasonally adjusted</t>
  </si>
  <si>
    <t>administrative and support services</t>
  </si>
  <si>
    <t xml:space="preserve">CES6056200003    </t>
  </si>
  <si>
    <t>Average hourly earnings of all employees, waste management and remediation services, seasonally adjusted</t>
  </si>
  <si>
    <t>waste management and remediation services</t>
  </si>
  <si>
    <t xml:space="preserve">CES6562100003    </t>
  </si>
  <si>
    <t>Average hourly earnings of all employees, ambulatory health care services, seasonally adjusted</t>
  </si>
  <si>
    <t>ambulatory health care services</t>
  </si>
  <si>
    <t xml:space="preserve">CES6562200003    </t>
  </si>
  <si>
    <t>Average hourly earnings of all employees, hospitals, seasonally adjusted</t>
  </si>
  <si>
    <t>hospitals</t>
  </si>
  <si>
    <t xml:space="preserve">CES6562300003    </t>
  </si>
  <si>
    <t>Average hourly earnings of all employees, nursing and residential care facilities, seasonally adjusted</t>
  </si>
  <si>
    <t>nursing and residential care facilities</t>
  </si>
  <si>
    <t xml:space="preserve">CES6562400003    </t>
  </si>
  <si>
    <t>Average hourly earnings of all employees, social assistance, seasonally adjusted</t>
  </si>
  <si>
    <t>social assistance</t>
  </si>
  <si>
    <t xml:space="preserve">CES7071100003    </t>
  </si>
  <si>
    <t>Average hourly earnings of all employees, performing arts, spectator sports, and related industries, seasonally adjusted</t>
  </si>
  <si>
    <t>performing arts, spectator sports, and related industries</t>
  </si>
  <si>
    <t xml:space="preserve">CES7071200003    </t>
  </si>
  <si>
    <t>Average hourly earnings of all employees, museums, historical sites, and similar institutions, seasonally adjusted</t>
  </si>
  <si>
    <t>museums, historical sites, and similar institutions</t>
  </si>
  <si>
    <t xml:space="preserve">CES7071300003    </t>
  </si>
  <si>
    <t>Average hourly earnings of all employees, amusement, gambling, and recreation industries, seasonally adjusted</t>
  </si>
  <si>
    <t>amusement, gambling, and recreation industries</t>
  </si>
  <si>
    <t xml:space="preserve">CES7072100003    </t>
  </si>
  <si>
    <t>Average hourly earnings of all employees, accommodation, seasonally adjusted</t>
  </si>
  <si>
    <t>accommodation</t>
  </si>
  <si>
    <t xml:space="preserve">CES7072200003    </t>
  </si>
  <si>
    <t>Average hourly earnings of all employees, food services and drinking places, seasonally adjusted</t>
  </si>
  <si>
    <t>food services and drinking places</t>
  </si>
  <si>
    <t xml:space="preserve">CES8081100003    </t>
  </si>
  <si>
    <t>Average hourly earnings of all employees, repair and maintenance, seasonally adjusted</t>
  </si>
  <si>
    <t>repair and maintenance</t>
  </si>
  <si>
    <t xml:space="preserve">CES8081200003    </t>
  </si>
  <si>
    <t>Average hourly earnings of all employees, personal and laundry services, seasonally adjusted</t>
  </si>
  <si>
    <t>personal and laundry services</t>
  </si>
  <si>
    <t xml:space="preserve">CES8081300003    </t>
  </si>
  <si>
    <t>Average hourly earnings of all employees, religious, grantmaking, civic, professional, and similar organizations, seasonally adjusted</t>
  </si>
  <si>
    <t>religious, grantmaking, civic, professional, and similar organizations</t>
  </si>
  <si>
    <t>21X</t>
  </si>
  <si>
    <t>23X</t>
  </si>
  <si>
    <t>42X</t>
  </si>
  <si>
    <t>44X</t>
  </si>
  <si>
    <t>48X</t>
  </si>
  <si>
    <t>51X</t>
  </si>
  <si>
    <t>52X</t>
  </si>
  <si>
    <t>62X</t>
  </si>
  <si>
    <t>72X</t>
  </si>
  <si>
    <t>XXX</t>
  </si>
  <si>
    <t>AREA</t>
  </si>
  <si>
    <t>AREA_TITLE</t>
  </si>
  <si>
    <t>AREA_TYPE</t>
  </si>
  <si>
    <t>PRIM_STATE</t>
  </si>
  <si>
    <t>NAICS_TITLE</t>
  </si>
  <si>
    <t>I_GROUP</t>
  </si>
  <si>
    <t>OWN_CODE</t>
  </si>
  <si>
    <t>OCC_CODE</t>
  </si>
  <si>
    <t>OCC_TITLE</t>
  </si>
  <si>
    <t>O_GROUP</t>
  </si>
  <si>
    <t>TOT_EMP</t>
  </si>
  <si>
    <t>EMP_PRSE</t>
  </si>
  <si>
    <t>JOBS_1000</t>
  </si>
  <si>
    <t>LOC_QUOTIENT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</si>
  <si>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</si>
  <si>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</si>
  <si>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</si>
  <si>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</si>
  <si>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</si>
  <si>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</si>
  <si>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</si>
  <si>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</si>
  <si>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</si>
  <si>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</si>
  <si>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</si>
  <si>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</si>
  <si>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</si>
  <si>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</si>
  <si>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</si>
  <si>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</si>
  <si>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</si>
  <si>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99</t>
  </si>
  <si>
    <t>U.S.</t>
  </si>
  <si>
    <t>1</t>
  </si>
  <si>
    <t>US</t>
  </si>
  <si>
    <t>5</t>
  </si>
  <si>
    <t>00-0000</t>
  </si>
  <si>
    <t>All Occupations</t>
  </si>
  <si>
    <t>total</t>
  </si>
  <si>
    <t/>
  </si>
  <si>
    <t>235</t>
  </si>
  <si>
    <t>observation_date</t>
  </si>
  <si>
    <t>CES0500000003</t>
  </si>
  <si>
    <t>Inflator</t>
  </si>
  <si>
    <t>Source: 2024 Occupational Employment and Wage Statistics (OEWS) Tables</t>
  </si>
  <si>
    <t>Source: Average Hourly Earnings of All Employees, Total Private, FRED.</t>
  </si>
  <si>
    <t>Estimated 2025 hourly earnings</t>
  </si>
  <si>
    <t>Figure 2. AI adoption and average hourly earnings by industrial sector in 2025</t>
  </si>
  <si>
    <t>Textile Product Mills</t>
  </si>
  <si>
    <t>Printing And Related Support Activities</t>
  </si>
  <si>
    <t>Plastics And Rubber Products Manufacturing</t>
  </si>
  <si>
    <t>Computer And Electronic Product Manufacturing</t>
  </si>
  <si>
    <t>Electrical Equipment, Appliance, And Component Manufacturing</t>
  </si>
  <si>
    <t>Transportation Equipment Manufacturing</t>
  </si>
  <si>
    <t>Furniture And Related Product Manufacturing</t>
  </si>
  <si>
    <t>Miscellaneous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</si>
</sst>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%"/>
    <numFmt numFmtId="165" formatCode="0.0"/>
    <numFmt numFmtId="166" formatCode="_(* #,##0.0_);_(* \(#,##0.0\);_(* &quot;-&quot;??_);_(@_)"/>
    <numFmt numFmtId="167" formatCode="0.000"/>
    <numFmt numFmtId="168" formatCode="yyyy\-mm\-dd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3" tint="0.499984740745262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32">
    <xf numFmtId="0" fontId="0" fillId="0" borderId="0" xfId="0"/>
    <xf numFmtId="164" fontId="0" fillId="0" borderId="0" xfId="2" applyNumberFormat="1" applyFont="1"/>
    <xf numFmtId="10" fontId="0" fillId="0" borderId="0" xfId="0" applyNumberFormat="1"/>
    <xf numFmtId="0" fontId="0" fillId="0" borderId="0" xfId="0" quotePrefix="1"/>
    <xf numFmtId="43" fontId="0" fillId="0" borderId="0" xfId="1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2" fontId="0" fillId="0" borderId="0" xfId="0" applyNumberFormat="1"/>
    <xf numFmtId="165" fontId="0" fillId="0" borderId="0" xfId="0" quotePrefix="1" applyNumberFormat="1"/>
    <xf numFmtId="165" fontId="0" fillId="0" borderId="0" xfId="0" applyNumberFormat="1"/>
    <xf numFmtId="0" fontId="0" fillId="0" borderId="1" xfId="0" applyBorder="1"/>
    <xf numFmtId="164" fontId="2" fillId="0" borderId="0" xfId="2" applyNumberFormat="1" applyFont="1"/>
    <xf numFmtId="164" fontId="3" fillId="0" borderId="0" xfId="2" applyNumberFormat="1" applyFont="1"/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5" fillId="0" borderId="1" xfId="0" applyFont="1" applyBorder="1" applyAlignment="1">
      <alignment horizontal="center" vertical="top"/>
    </xf>
    <xf numFmtId="168" fontId="0" fillId="0" borderId="0" xfId="0" applyNumberFormat="1"/>
    <xf numFmtId="0" fontId="3" fillId="2" borderId="0" xfId="0" applyFont="1" applyFill="1"/>
    <xf numFmtId="43" fontId="0" fillId="0" borderId="1" xfId="1" applyFont="1" applyBorder="1" applyAlignment="1">
      <alignment vertical="center" wrapText="1"/>
    </xf>
    <xf numFmtId="9" fontId="0" fillId="0" borderId="1" xfId="2" applyFont="1" applyBorder="1"/>
    <xf numFmtId="166" fontId="2" fillId="0" borderId="1" xfId="1" applyNumberFormat="1" applyFont="1" applyBorder="1"/>
    <xf numFmtId="166" fontId="0" fillId="0" borderId="1" xfId="1" applyNumberFormat="1" applyFont="1" applyBorder="1"/>
    <xf numFmtId="166" fontId="3" fillId="0" borderId="1" xfId="1" applyNumberFormat="1" applyFont="1" applyBorder="1"/>
    <xf numFmtId="164" fontId="0" fillId="0" borderId="1" xfId="2" applyNumberFormat="1" applyFont="1" applyBorder="1"/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</cellXfs>
  <cellStyles count="4">
    <cellStyle name="Comma" xfId="1" builtinId="3"/>
    <cellStyle name="Normal" xfId="0" builtinId="0"/>
    <cellStyle name="Normal 2" xfId="3" xr:uid="{C0D6677C-A478-4040-B475-1C94F43BD27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BAB765D-66EC-4279-B0E6-67B86BDF5B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835-4BBD-B791-4F8DBDEEEBA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AC21A2-CA4C-4944-A612-B424A2711E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835-4BBD-B791-4F8DBDEEEBA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D7C3133-46FA-4C0A-95DA-4F4611476B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835-4BBD-B791-4F8DBDEEEBA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E89EFD1-1923-40D8-8AE8-A6D88C61A2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835-4BBD-B791-4F8DBDEEEBA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DD83134-4C27-488B-BDB4-7672D33138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C835-4BBD-B791-4F8DBDEEEBA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8959059-C95E-4095-B779-1978A4BDE2E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C835-4BBD-B791-4F8DBDEEEBA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7295419-9E88-4504-83FB-E7427502797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835-4BBD-B791-4F8DBDEEEBA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43D5738C-0FF2-4C9B-9BDE-C1FDA24DD53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C835-4BBD-B791-4F8DBDEEEBA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8F0FA53-B395-430A-9FB6-CFF5708A4C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835-4BBD-B791-4F8DBDEEEBA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794FB711-5F3C-4FE0-BDD9-1F82F2F1033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C835-4BBD-B791-4F8DBDEEEBA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1BCAF2D-4D1E-4077-A09E-5D691E0158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835-4BBD-B791-4F8DBDEEEBA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036CDE5-B12D-4A19-A7E6-2D68E2F4FB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C835-4BBD-B791-4F8DBDEEEBA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BBC2D9E0-2B92-4281-AEB9-DE0AF749C22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C835-4BBD-B791-4F8DBDEEEBA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B5A5CE4-B942-4DD0-8E6D-61CD62C663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C835-4BBD-B791-4F8DBDEEEBA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8822E44-8144-4BB4-8887-AA9FAD7817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C835-4BBD-B791-4F8DBDEEEBA1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077F12C-B4F2-43D4-8D23-4EDFEEC651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C835-4BBD-B791-4F8DBDEEEBA1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0D66EF5-140E-43AE-9C06-264B105A7D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C835-4BBD-B791-4F8DBDEEEBA1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B581FF5-B066-4D24-80A8-F4930249D2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C835-4BBD-B791-4F8DBDEEEBA1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091D538-B22D-456A-AB31-13FE998911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E36-4C22-8794-1F8FCA1DBB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1'!$C$2:$C$20</c:f>
              <c:numCache>
                <c:formatCode>0%</c:formatCode>
                <c:ptCount val="19"/>
                <c:pt idx="0">
                  <c:v>5.0999999999999997E-2</c:v>
                </c:pt>
                <c:pt idx="1">
                  <c:v>7.6999999999999999E-2</c:v>
                </c:pt>
                <c:pt idx="2">
                  <c:v>0.13700000000000001</c:v>
                </c:pt>
                <c:pt idx="3">
                  <c:v>9.1999999999999998E-2</c:v>
                </c:pt>
                <c:pt idx="4">
                  <c:v>0.124</c:v>
                </c:pt>
                <c:pt idx="5">
                  <c:v>0.13600000000000001</c:v>
                </c:pt>
                <c:pt idx="6">
                  <c:v>0.126</c:v>
                </c:pt>
                <c:pt idx="7">
                  <c:v>7.5999999999999998E-2</c:v>
                </c:pt>
                <c:pt idx="8">
                  <c:v>0.376</c:v>
                </c:pt>
                <c:pt idx="9">
                  <c:v>0.30399999999999999</c:v>
                </c:pt>
                <c:pt idx="10">
                  <c:v>0.23499999999999999</c:v>
                </c:pt>
                <c:pt idx="11">
                  <c:v>0.34200000000000003</c:v>
                </c:pt>
                <c:pt idx="12">
                  <c:v>0.20899999999999999</c:v>
                </c:pt>
                <c:pt idx="13">
                  <c:v>0.16600000000000001</c:v>
                </c:pt>
                <c:pt idx="14">
                  <c:v>0.307</c:v>
                </c:pt>
                <c:pt idx="15">
                  <c:v>0.20699999999999999</c:v>
                </c:pt>
                <c:pt idx="16">
                  <c:v>0.17499999999999999</c:v>
                </c:pt>
                <c:pt idx="17">
                  <c:v>0.08</c:v>
                </c:pt>
                <c:pt idx="18">
                  <c:v>9.8000000000000004E-2</c:v>
                </c:pt>
              </c:numCache>
            </c:numRef>
          </c:xVal>
          <c:yVal>
            <c:numRef>
              <c:f>'Figure 1'!$D$2:$D$20</c:f>
              <c:numCache>
                <c:formatCode>_(* #,##0.0_);_(* \(#,##0.0\);_(* "-"??_);_(@_)</c:formatCode>
                <c:ptCount val="19"/>
                <c:pt idx="0">
                  <c:v>22.107210496292069</c:v>
                </c:pt>
                <c:pt idx="1">
                  <c:v>41.0133333333333</c:v>
                </c:pt>
                <c:pt idx="2">
                  <c:v>52.543333333333301</c:v>
                </c:pt>
                <c:pt idx="3">
                  <c:v>39.703333333333298</c:v>
                </c:pt>
                <c:pt idx="4">
                  <c:v>35.450000000000003</c:v>
                </c:pt>
                <c:pt idx="5">
                  <c:v>38.729999999999997</c:v>
                </c:pt>
                <c:pt idx="6">
                  <c:v>25.461666666666599</c:v>
                </c:pt>
                <c:pt idx="7">
                  <c:v>31.5483333333333</c:v>
                </c:pt>
                <c:pt idx="8">
                  <c:v>52.591666666666598</c:v>
                </c:pt>
                <c:pt idx="9">
                  <c:v>49.348864803194516</c:v>
                </c:pt>
                <c:pt idx="10">
                  <c:v>32.376098117512832</c:v>
                </c:pt>
                <c:pt idx="11">
                  <c:v>54.2575</c:v>
                </c:pt>
                <c:pt idx="12">
                  <c:v>51.175833333333301</c:v>
                </c:pt>
                <c:pt idx="13">
                  <c:v>29.5133333333333</c:v>
                </c:pt>
                <c:pt idx="14">
                  <c:v>33.831203650884191</c:v>
                </c:pt>
                <c:pt idx="15">
                  <c:v>35.779166666666598</c:v>
                </c:pt>
                <c:pt idx="16">
                  <c:v>29.095833333333299</c:v>
                </c:pt>
                <c:pt idx="17">
                  <c:v>21.760833333333299</c:v>
                </c:pt>
                <c:pt idx="18">
                  <c:v>27.948419851682829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1'!$A$2:$A$20</c15:f>
                <c15:dlblRangeCache>
                  <c:ptCount val="19"/>
                  <c:pt idx="0">
                    <c:v>11</c:v>
                  </c:pt>
                  <c:pt idx="1">
                    <c:v>21</c:v>
                  </c:pt>
                  <c:pt idx="2">
                    <c:v>22</c:v>
                  </c:pt>
                  <c:pt idx="3">
                    <c:v>23</c:v>
                  </c:pt>
                  <c:pt idx="4">
                    <c:v>31</c:v>
                  </c:pt>
                  <c:pt idx="5">
                    <c:v>42</c:v>
                  </c:pt>
                  <c:pt idx="6">
                    <c:v>44</c:v>
                  </c:pt>
                  <c:pt idx="7">
                    <c:v>48</c:v>
                  </c:pt>
                  <c:pt idx="8">
                    <c:v>51</c:v>
                  </c:pt>
                  <c:pt idx="9">
                    <c:v>52</c:v>
                  </c:pt>
                  <c:pt idx="10">
                    <c:v>53</c:v>
                  </c:pt>
                  <c:pt idx="11">
                    <c:v>54</c:v>
                  </c:pt>
                  <c:pt idx="12">
                    <c:v>55</c:v>
                  </c:pt>
                  <c:pt idx="13">
                    <c:v>56</c:v>
                  </c:pt>
                  <c:pt idx="14">
                    <c:v>61</c:v>
                  </c:pt>
                  <c:pt idx="15">
                    <c:v>62</c:v>
                  </c:pt>
                  <c:pt idx="16">
                    <c:v>71</c:v>
                  </c:pt>
                  <c:pt idx="17">
                    <c:v>72</c:v>
                  </c:pt>
                  <c:pt idx="18">
                    <c:v>81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C835-4BBD-B791-4F8DBDEEEBA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9066048"/>
        <c:axId val="49058848"/>
      </c:scatterChart>
      <c:valAx>
        <c:axId val="4906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 adoption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58848"/>
        <c:crosses val="autoZero"/>
        <c:crossBetween val="midCat"/>
      </c:valAx>
      <c:valAx>
        <c:axId val="49058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Aerage</a:t>
                </a:r>
                <a:r>
                  <a:rPr lang="en-US" baseline="0"/>
                  <a:t> h</a:t>
                </a:r>
                <a:r>
                  <a:rPr lang="en-US"/>
                  <a:t>ourly</a:t>
                </a:r>
                <a:r>
                  <a:rPr lang="en-US" baseline="0"/>
                  <a:t> earnings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66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6285D90-D3FB-4340-ACB1-13E41E030D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7B6-4C4B-998C-9C47FBA009E1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E21FDF6-822D-4CE5-9476-4FACB6F71A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7B6-4C4B-998C-9C47FBA009E1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2790411-B9C7-4621-A0CA-9264FCA382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7B6-4C4B-998C-9C47FBA009E1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9AFA8C0-D270-4192-8D8E-A63698F6A5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7B6-4C4B-998C-9C47FBA009E1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A7DCE29-FBE9-4DB7-BB7D-5501EC0DDB4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7B6-4C4B-998C-9C47FBA009E1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C771680-0080-4A4B-8D4F-7A6654A931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7B6-4C4B-998C-9C47FBA009E1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770AE88-7832-4F4B-B4B7-1EB5DF2094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7B6-4C4B-998C-9C47FBA009E1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BAE3156-4E2D-463E-A69E-8CB049E8D8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7B6-4C4B-998C-9C47FBA009E1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3B65160-D588-4320-BCFC-2A3903F559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7B6-4C4B-998C-9C47FBA009E1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D3F2686-E9B3-434F-B154-79C17A09ADB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7B6-4C4B-998C-9C47FBA009E1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3256412-6F0D-4E53-9A76-6FF3F64098F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7B6-4C4B-998C-9C47FBA009E1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EE81F48-B1DB-47D2-9BF8-061B09C779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7B6-4C4B-998C-9C47FBA009E1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F8BFEF2-9AB0-4B78-B19E-C394D43859C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7B6-4C4B-998C-9C47FBA009E1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C82662B-378E-4651-ACB0-695B6EB810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7B6-4C4B-998C-9C47FBA009E1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ADCF1EF2-FBC9-4BAA-9471-3AB2ACBB1E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7B6-4C4B-998C-9C47FBA009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'Figure 2'!$C$2:$C$23</c:f>
              <c:numCache>
                <c:formatCode>0.0%</c:formatCode>
                <c:ptCount val="15"/>
                <c:pt idx="0">
                  <c:v>0.11983334</c:v>
                </c:pt>
                <c:pt idx="1">
                  <c:v>0.152</c:v>
                </c:pt>
                <c:pt idx="2">
                  <c:v>0.15700001</c:v>
                </c:pt>
                <c:pt idx="3">
                  <c:v>8.7250001999999993E-2</c:v>
                </c:pt>
                <c:pt idx="4">
                  <c:v>0.191</c:v>
                </c:pt>
                <c:pt idx="5">
                  <c:v>0.16366666999999999</c:v>
                </c:pt>
                <c:pt idx="6">
                  <c:v>0.13033333</c:v>
                </c:pt>
                <c:pt idx="7">
                  <c:v>0.152</c:v>
                </c:pt>
                <c:pt idx="8">
                  <c:v>8.6166665000000003E-2</c:v>
                </c:pt>
                <c:pt idx="9">
                  <c:v>0.12333333</c:v>
                </c:pt>
                <c:pt idx="10">
                  <c:v>0.20283334</c:v>
                </c:pt>
                <c:pt idx="11">
                  <c:v>0.17979999999999999</c:v>
                </c:pt>
                <c:pt idx="12">
                  <c:v>0.1275</c:v>
                </c:pt>
                <c:pt idx="13">
                  <c:v>9.4499998000000002E-2</c:v>
                </c:pt>
                <c:pt idx="14">
                  <c:v>0.16466666999999999</c:v>
                </c:pt>
              </c:numCache>
            </c:numRef>
          </c:xVal>
          <c:yVal>
            <c:numRef>
              <c:f>'Figure 2'!$D$2:$D$23</c:f>
              <c:numCache>
                <c:formatCode>0.0</c:formatCode>
                <c:ptCount val="15"/>
                <c:pt idx="0">
                  <c:v>27.824999999999999</c:v>
                </c:pt>
                <c:pt idx="1">
                  <c:v>26.189166666666601</c:v>
                </c:pt>
                <c:pt idx="2">
                  <c:v>24.035833333333301</c:v>
                </c:pt>
                <c:pt idx="3">
                  <c:v>28.271666666666601</c:v>
                </c:pt>
                <c:pt idx="4">
                  <c:v>30.078333333333301</c:v>
                </c:pt>
                <c:pt idx="5">
                  <c:v>40.212499999999999</c:v>
                </c:pt>
                <c:pt idx="6">
                  <c:v>30.400833333333299</c:v>
                </c:pt>
                <c:pt idx="7">
                  <c:v>32.655000000000001</c:v>
                </c:pt>
                <c:pt idx="8">
                  <c:v>32.860833333333296</c:v>
                </c:pt>
                <c:pt idx="9">
                  <c:v>38.072499999999998</c:v>
                </c:pt>
                <c:pt idx="10">
                  <c:v>47.527500000000003</c:v>
                </c:pt>
                <c:pt idx="11">
                  <c:v>38.015000000000001</c:v>
                </c:pt>
                <c:pt idx="12">
                  <c:v>42.281666666666602</c:v>
                </c:pt>
                <c:pt idx="13">
                  <c:v>28.5266666666666</c:v>
                </c:pt>
                <c:pt idx="14">
                  <c:v>33.975833333333298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'Figure 2'!$A$2:$A$23</c15:f>
                <c15:dlblRangeCache>
                  <c:ptCount val="15"/>
                  <c:pt idx="0">
                    <c:v>311</c:v>
                  </c:pt>
                  <c:pt idx="1">
                    <c:v>314</c:v>
                  </c:pt>
                  <c:pt idx="2">
                    <c:v>315</c:v>
                  </c:pt>
                  <c:pt idx="3">
                    <c:v>321</c:v>
                  </c:pt>
                  <c:pt idx="4">
                    <c:v>323</c:v>
                  </c:pt>
                  <c:pt idx="5">
                    <c:v>325</c:v>
                  </c:pt>
                  <c:pt idx="6">
                    <c:v>326</c:v>
                  </c:pt>
                  <c:pt idx="7">
                    <c:v>327</c:v>
                  </c:pt>
                  <c:pt idx="8">
                    <c:v>332</c:v>
                  </c:pt>
                  <c:pt idx="9">
                    <c:v>333</c:v>
                  </c:pt>
                  <c:pt idx="10">
                    <c:v>334</c:v>
                  </c:pt>
                  <c:pt idx="11">
                    <c:v>335</c:v>
                  </c:pt>
                  <c:pt idx="12">
                    <c:v>336</c:v>
                  </c:pt>
                  <c:pt idx="13">
                    <c:v>337</c:v>
                  </c:pt>
                  <c:pt idx="14">
                    <c:v>339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57B6-4C4B-998C-9C47FBA00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571743"/>
        <c:axId val="1652573183"/>
      </c:scatterChart>
      <c:valAx>
        <c:axId val="1652571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AI adoption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573183"/>
        <c:crosses val="autoZero"/>
        <c:crossBetween val="midCat"/>
      </c:valAx>
      <c:valAx>
        <c:axId val="165257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hourly earnings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2571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26</xdr:row>
      <xdr:rowOff>3810</xdr:rowOff>
    </xdr:from>
    <xdr:to>
      <xdr:col>1</xdr:col>
      <xdr:colOff>4579620</xdr:colOff>
      <xdr:row>41</xdr:row>
      <xdr:rowOff>3810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384A06-6D86-9A12-56AF-040411C4E9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835342</xdr:colOff>
      <xdr:row>27</xdr:row>
      <xdr:rowOff>16192</xdr:rowOff>
    </xdr:from>
    <xdr:to>
      <xdr:col>3</xdr:col>
      <xdr:colOff>1483042</xdr:colOff>
      <xdr:row>42</xdr:row>
      <xdr:rowOff>48577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59B1F4-29C5-B32E-342F-0B4BE998B4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6ADDE-8466-4BD7-9522-544E7B2B9C35}">
  <sheetPr>
    <tabColor theme="3" tint="0.499984740745262"/>
  </sheetPr>
  <dimension ref="A1:E25"/>
  <sheetViews>
    <sheetView tabSelected="1" zoomScale="78" zoomScaleNormal="78" workbookViewId="0">
      <selection activeCell="B19" sqref="B19"/>
    </sheetView>
  </sheetViews>
  <sheetFormatPr defaultRowHeight="14.4" x14ac:dyDescent="0.3"/>
  <cols>
    <col min="2" max="2" width="76.109375" customWidth="1"/>
    <col min="3" max="3" width="18.6640625" customWidth="1"/>
    <col min="4" max="4" width="10.33203125" style="4" customWidth="1"/>
  </cols>
  <sheetData>
    <row r="1" spans="1:5" ht="86.4" x14ac:dyDescent="0.3">
      <c r="A1" s="13" t="s">
        <v>5</v>
      </c>
      <c r="B1" s="13" t="s">
        <v>122</v>
      </c>
      <c r="C1" s="13" t="s">
        <v>142</v>
      </c>
      <c r="D1" s="23" t="s">
        <v>143</v>
      </c>
      <c r="E1" s="6"/>
    </row>
    <row r="2" spans="1:5" x14ac:dyDescent="0.3">
      <c r="A2" s="10">
        <v>11</v>
      </c>
      <c r="B2" s="10" t="s">
        <v>123</v>
      </c>
      <c r="C2" s="24">
        <f>INDEX('AI adoption_all'!$E$2:$E$21,MATCH('Figure 1'!A2,'AI adoption_all'!$A$2:$A$21))</f>
        <v>5.0999999999999997E-2</v>
      </c>
      <c r="D2" s="25">
        <f>'2024 OEWS data'!AL2</f>
        <v>22.107210496292069</v>
      </c>
      <c r="E2" s="1"/>
    </row>
    <row r="3" spans="1:5" x14ac:dyDescent="0.3">
      <c r="A3" s="10">
        <v>21</v>
      </c>
      <c r="B3" s="10" t="s">
        <v>124</v>
      </c>
      <c r="C3" s="24">
        <f>INDEX('AI adoption_all'!$E$2:$E$21,MATCH('Figure 1'!A3,'AI adoption_all'!$A$2:$A$21))</f>
        <v>7.6999999999999999E-2</v>
      </c>
      <c r="D3" s="26">
        <f>IFERROR(INDEX('Wage data_all'!$E$2:$E$29,MATCH('Figure 1'!$B3,'Wage data_all'!$D$2:$D$29,0)),"NA")</f>
        <v>41.0133333333333</v>
      </c>
      <c r="E3" s="1"/>
    </row>
    <row r="4" spans="1:5" x14ac:dyDescent="0.3">
      <c r="A4" s="10">
        <v>22</v>
      </c>
      <c r="B4" s="10" t="s">
        <v>125</v>
      </c>
      <c r="C4" s="24">
        <f>INDEX('AI adoption_all'!$E$2:$E$21,MATCH('Figure 1'!A4,'AI adoption_all'!$A$2:$A$21))</f>
        <v>0.13700000000000001</v>
      </c>
      <c r="D4" s="26">
        <f>IFERROR(INDEX('Wage data_all'!$E$2:$E$29,MATCH('Figure 1'!$B4,'Wage data_all'!$D$2:$D$29,0)),"NA")</f>
        <v>52.543333333333301</v>
      </c>
      <c r="E4" s="1"/>
    </row>
    <row r="5" spans="1:5" x14ac:dyDescent="0.3">
      <c r="A5" s="10">
        <v>23</v>
      </c>
      <c r="B5" s="10" t="s">
        <v>126</v>
      </c>
      <c r="C5" s="24">
        <f>INDEX('AI adoption_all'!$E$2:$E$21,MATCH('Figure 1'!A5,'AI adoption_all'!$A$2:$A$21))</f>
        <v>9.1999999999999998E-2</v>
      </c>
      <c r="D5" s="26">
        <f>IFERROR(INDEX('Wage data_all'!$E$2:$E$29,MATCH('Figure 1'!$B5,'Wage data_all'!$D$2:$D$29,0)),"NA")</f>
        <v>39.703333333333298</v>
      </c>
      <c r="E5" s="1"/>
    </row>
    <row r="6" spans="1:5" x14ac:dyDescent="0.3">
      <c r="A6" s="10">
        <v>31</v>
      </c>
      <c r="B6" s="10" t="s">
        <v>127</v>
      </c>
      <c r="C6" s="24">
        <f>INDEX('AI adoption_all'!$E$2:$E$21,MATCH('Figure 1'!A6,'AI adoption_all'!$A$2:$A$21))</f>
        <v>0.124</v>
      </c>
      <c r="D6" s="26">
        <f>IFERROR(INDEX('Wage data_all'!$E$2:$E$29,MATCH('Figure 1'!$B6,'Wage data_all'!$D$2:$D$29,0)),"NA")</f>
        <v>35.450000000000003</v>
      </c>
      <c r="E6" s="1"/>
    </row>
    <row r="7" spans="1:5" x14ac:dyDescent="0.3">
      <c r="A7" s="10">
        <v>42</v>
      </c>
      <c r="B7" s="10" t="s">
        <v>128</v>
      </c>
      <c r="C7" s="24">
        <f>INDEX('AI adoption_all'!$E$2:$E$21,MATCH('Figure 1'!A7,'AI adoption_all'!$A$2:$A$21))</f>
        <v>0.13600000000000001</v>
      </c>
      <c r="D7" s="26">
        <f>IFERROR(INDEX('Wage data_all'!$E$2:$E$29,MATCH('Figure 1'!$B7,'Wage data_all'!$D$2:$D$29,0)),"NA")</f>
        <v>38.729999999999997</v>
      </c>
      <c r="E7" s="11"/>
    </row>
    <row r="8" spans="1:5" x14ac:dyDescent="0.3">
      <c r="A8" s="10">
        <v>44</v>
      </c>
      <c r="B8" s="10" t="s">
        <v>129</v>
      </c>
      <c r="C8" s="24">
        <f>INDEX('AI adoption_all'!$E$2:$E$21,MATCH('Figure 1'!A8,'AI adoption_all'!$A$2:$A$21))</f>
        <v>0.126</v>
      </c>
      <c r="D8" s="26">
        <f>IFERROR(INDEX('Wage data_all'!$E$2:$E$29,MATCH('Figure 1'!$B8,'Wage data_all'!$D$2:$D$29,0)),"NA")</f>
        <v>25.461666666666599</v>
      </c>
      <c r="E8" s="11"/>
    </row>
    <row r="9" spans="1:5" x14ac:dyDescent="0.3">
      <c r="A9" s="10">
        <v>48</v>
      </c>
      <c r="B9" s="10" t="s">
        <v>130</v>
      </c>
      <c r="C9" s="24">
        <f>INDEX('AI adoption_all'!$E$2:$E$21,MATCH('Figure 1'!A9,'AI adoption_all'!$A$2:$A$21))</f>
        <v>7.5999999999999998E-2</v>
      </c>
      <c r="D9" s="26">
        <f>IFERROR(INDEX('Wage data_all'!$E$2:$E$29,MATCH('Figure 1'!$B9,'Wage data_all'!$D$2:$D$29,0)),"NA")</f>
        <v>31.5483333333333</v>
      </c>
      <c r="E9" s="11"/>
    </row>
    <row r="10" spans="1:5" x14ac:dyDescent="0.3">
      <c r="A10" s="10">
        <v>51</v>
      </c>
      <c r="B10" s="10" t="s">
        <v>131</v>
      </c>
      <c r="C10" s="24">
        <f>INDEX('AI adoption_all'!$E$2:$E$21,MATCH('Figure 1'!A10,'AI adoption_all'!$A$2:$A$21))</f>
        <v>0.376</v>
      </c>
      <c r="D10" s="26">
        <f>IFERROR(INDEX('Wage data_all'!$E$2:$E$29,MATCH('Figure 1'!$B10,'Wage data_all'!$D$2:$D$29,0)),"NA")</f>
        <v>52.591666666666598</v>
      </c>
      <c r="E10" s="12"/>
    </row>
    <row r="11" spans="1:5" x14ac:dyDescent="0.3">
      <c r="A11" s="10">
        <v>52</v>
      </c>
      <c r="B11" s="10" t="s">
        <v>132</v>
      </c>
      <c r="C11" s="24">
        <f>INDEX('AI adoption_all'!$E$2:$E$21,MATCH('Figure 1'!A11,'AI adoption_all'!$A$2:$A$21))</f>
        <v>0.30399999999999999</v>
      </c>
      <c r="D11" s="25">
        <f>'2024 OEWS data'!AL3</f>
        <v>49.348864803194516</v>
      </c>
      <c r="E11" s="1"/>
    </row>
    <row r="12" spans="1:5" x14ac:dyDescent="0.3">
      <c r="A12" s="10">
        <v>53</v>
      </c>
      <c r="B12" s="10" t="s">
        <v>133</v>
      </c>
      <c r="C12" s="24">
        <f>INDEX('AI adoption_all'!$E$2:$E$21,MATCH('Figure 1'!A12,'AI adoption_all'!$A$2:$A$21))</f>
        <v>0.23499999999999999</v>
      </c>
      <c r="D12" s="25">
        <f>'2024 OEWS data'!AL4</f>
        <v>32.376098117512832</v>
      </c>
      <c r="E12" s="1"/>
    </row>
    <row r="13" spans="1:5" x14ac:dyDescent="0.3">
      <c r="A13" s="10">
        <v>54</v>
      </c>
      <c r="B13" s="10" t="s">
        <v>134</v>
      </c>
      <c r="C13" s="24">
        <f>INDEX('AI adoption_all'!$E$2:$E$21,MATCH('Figure 1'!A13,'AI adoption_all'!$A$2:$A$21))</f>
        <v>0.34200000000000003</v>
      </c>
      <c r="D13" s="27">
        <f>IFERROR(INDEX('Wage data_all'!$E$2:$E$29,MATCH('Figure 1'!$B13,'Wage data_all'!$D$2:$D$29,0)),"NA")</f>
        <v>54.2575</v>
      </c>
      <c r="E13" s="1"/>
    </row>
    <row r="14" spans="1:5" x14ac:dyDescent="0.3">
      <c r="A14" s="10">
        <v>55</v>
      </c>
      <c r="B14" s="10" t="s">
        <v>135</v>
      </c>
      <c r="C14" s="24">
        <f>INDEX('AI adoption_all'!$E$2:$E$21,MATCH('Figure 1'!A14,'AI adoption_all'!$A$2:$A$21))</f>
        <v>0.20899999999999999</v>
      </c>
      <c r="D14" s="26">
        <f>IFERROR(INDEX('Wage data_all'!$E$2:$E$29,MATCH('Figure 1'!$B14,'Wage data_all'!$D$2:$D$29,0)),"NA")</f>
        <v>51.175833333333301</v>
      </c>
      <c r="E14" s="1"/>
    </row>
    <row r="15" spans="1:5" x14ac:dyDescent="0.3">
      <c r="A15" s="10">
        <v>56</v>
      </c>
      <c r="B15" s="10" t="s">
        <v>136</v>
      </c>
      <c r="C15" s="24">
        <f>INDEX('AI adoption_all'!$E$2:$E$21,MATCH('Figure 1'!A15,'AI adoption_all'!$A$2:$A$21))</f>
        <v>0.16600000000000001</v>
      </c>
      <c r="D15" s="26">
        <f>IFERROR(INDEX('Wage data_all'!$E$2:$E$29,MATCH('Figure 1'!$B15,'Wage data_all'!$D$2:$D$29,0)),"NA")</f>
        <v>29.5133333333333</v>
      </c>
      <c r="E15" s="1"/>
    </row>
    <row r="16" spans="1:5" x14ac:dyDescent="0.3">
      <c r="A16" s="10">
        <v>61</v>
      </c>
      <c r="B16" s="10" t="s">
        <v>137</v>
      </c>
      <c r="C16" s="24">
        <f>INDEX('AI adoption_all'!$E$2:$E$21,MATCH('Figure 1'!A16,'AI adoption_all'!$A$2:$A$21))</f>
        <v>0.307</v>
      </c>
      <c r="D16" s="25">
        <f>'2024 OEWS data'!AL5</f>
        <v>33.831203650884191</v>
      </c>
      <c r="E16" s="1"/>
    </row>
    <row r="17" spans="1:5" x14ac:dyDescent="0.3">
      <c r="A17" s="10">
        <v>62</v>
      </c>
      <c r="B17" s="10" t="s">
        <v>138</v>
      </c>
      <c r="C17" s="24">
        <f>INDEX('AI adoption_all'!$E$2:$E$21,MATCH('Figure 1'!A17,'AI adoption_all'!$A$2:$A$21))</f>
        <v>0.20699999999999999</v>
      </c>
      <c r="D17" s="26">
        <f>IFERROR(INDEX('Wage data_all'!$E$2:$E$29,MATCH('Figure 1'!$B17,'Wage data_all'!$D$2:$D$29,0)),"NA")</f>
        <v>35.779166666666598</v>
      </c>
      <c r="E17" s="1"/>
    </row>
    <row r="18" spans="1:5" x14ac:dyDescent="0.3">
      <c r="A18" s="10">
        <v>71</v>
      </c>
      <c r="B18" s="10" t="s">
        <v>139</v>
      </c>
      <c r="C18" s="24">
        <f>INDEX('AI adoption_all'!$E$2:$E$21,MATCH('Figure 1'!A18,'AI adoption_all'!$A$2:$A$21))</f>
        <v>0.17499999999999999</v>
      </c>
      <c r="D18" s="26">
        <f>IFERROR(INDEX('Wage data_all'!$E$2:$E$29,MATCH('Figure 1'!$B18,'Wage data_all'!$D$2:$D$29,0)),"NA")</f>
        <v>29.095833333333299</v>
      </c>
      <c r="E18" s="1"/>
    </row>
    <row r="19" spans="1:5" x14ac:dyDescent="0.3">
      <c r="A19" s="10">
        <v>72</v>
      </c>
      <c r="B19" s="10" t="s">
        <v>140</v>
      </c>
      <c r="C19" s="24">
        <f>INDEX('AI adoption_all'!$E$2:$E$21,MATCH('Figure 1'!A19,'AI adoption_all'!$A$2:$A$21))</f>
        <v>0.08</v>
      </c>
      <c r="D19" s="26">
        <f>IFERROR(INDEX('Wage data_all'!$E$2:$E$29,MATCH('Figure 1'!$B19,'Wage data_all'!$D$2:$D$29,0)),"NA")</f>
        <v>21.760833333333299</v>
      </c>
      <c r="E19" s="1"/>
    </row>
    <row r="20" spans="1:5" x14ac:dyDescent="0.3">
      <c r="A20" s="10">
        <v>81</v>
      </c>
      <c r="B20" s="10" t="s">
        <v>141</v>
      </c>
      <c r="C20" s="24">
        <f>INDEX('AI adoption_all'!$E$2:$E$21,MATCH('Figure 1'!A20,'AI adoption_all'!$A$2:$A$21))</f>
        <v>9.8000000000000004E-2</v>
      </c>
      <c r="D20" s="25">
        <f>'2024 OEWS data'!AL6</f>
        <v>27.948419851682829</v>
      </c>
      <c r="E20" s="1"/>
    </row>
    <row r="25" spans="1:5" x14ac:dyDescent="0.3">
      <c r="B25" t="s">
        <v>189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3A44-2483-4E3F-A0B5-8CDEDFCA6A4C}">
  <sheetPr>
    <tabColor theme="3" tint="0.499984740745262"/>
  </sheetPr>
  <dimension ref="A1:F26"/>
  <sheetViews>
    <sheetView workbookViewId="0">
      <selection sqref="A1:B23"/>
    </sheetView>
  </sheetViews>
  <sheetFormatPr defaultRowHeight="14.4" x14ac:dyDescent="0.3"/>
  <cols>
    <col min="1" max="1" width="12.33203125" customWidth="1"/>
    <col min="2" max="2" width="55.77734375" customWidth="1"/>
    <col min="3" max="3" width="16" customWidth="1"/>
    <col min="4" max="4" width="22" customWidth="1"/>
    <col min="6" max="6" width="18.6640625" bestFit="1" customWidth="1"/>
  </cols>
  <sheetData>
    <row r="1" spans="1:6" s="5" customFormat="1" ht="42.6" customHeight="1" x14ac:dyDescent="0.3">
      <c r="A1" s="31" t="s">
        <v>84</v>
      </c>
      <c r="B1" s="31" t="s">
        <v>122</v>
      </c>
      <c r="C1" s="13" t="s">
        <v>142</v>
      </c>
      <c r="D1" s="23" t="s">
        <v>143</v>
      </c>
    </row>
    <row r="2" spans="1:6" x14ac:dyDescent="0.3">
      <c r="A2" s="30">
        <v>311</v>
      </c>
      <c r="B2" s="30" t="str">
        <f>PROPER(INDEX('Wage data_naics3'!$D$2:$D$77,MATCH('Figure 2'!$A2,'Wage data_naics3'!$C$2:$C$77,0)))</f>
        <v>Food Manufacturing</v>
      </c>
      <c r="C2" s="28">
        <f>INDEX('AI adoption_subsector'!$E$2:$E$95,MATCH('Figure 2'!A2,'AI adoption_subsector'!$A$2:$A$95))</f>
        <v>0.11983334</v>
      </c>
      <c r="D2" s="29">
        <f>IFERROR(INDEX('Wage data_naics3'!$E$2:$E$77,MATCH('Figure 2'!$A2,'Wage data_naics3'!$C$2:$C$77,0)),"NA")</f>
        <v>27.824999999999999</v>
      </c>
      <c r="F2" s="1"/>
    </row>
    <row r="3" spans="1:6" hidden="1" x14ac:dyDescent="0.3">
      <c r="A3" s="30">
        <v>312</v>
      </c>
      <c r="B3" s="30" t="e">
        <f>PROPER(INDEX('Wage data_naics3'!$D$2:$D$77,MATCH('Figure 2'!$A3,'Wage data_naics3'!$C$2:$C$77,0)))</f>
        <v>#N/A</v>
      </c>
      <c r="C3" s="28">
        <f>INDEX('AI adoption_subsector'!$E$2:$E$95,MATCH('Figure 2'!A3,'AI adoption_subsector'!$A$2:$A$95))</f>
        <v>0.22833334</v>
      </c>
      <c r="D3" s="29" t="str">
        <f>IFERROR(INDEX('Wage data_naics3'!$E$2:$E$77,MATCH('Figure 2'!$A3,'Wage data_naics3'!$C$2:$C$77,0)),"NA")</f>
        <v>NA</v>
      </c>
      <c r="F3" s="1"/>
    </row>
    <row r="4" spans="1:6" hidden="1" x14ac:dyDescent="0.3">
      <c r="A4" s="30">
        <v>313</v>
      </c>
      <c r="B4" s="30" t="str">
        <f>PROPER(INDEX('Wage data_naics3'!$D$2:$D$77,MATCH('Figure 2'!$A4,'Wage data_naics3'!$C$2:$C$77,0)))</f>
        <v>Textile Mills</v>
      </c>
      <c r="C4" s="28">
        <f>INDEX('AI adoption_subsector'!$E$2:$E$95,MATCH('Figure 2'!A4,'AI adoption_subsector'!$A$2:$A$95))</f>
        <v>0</v>
      </c>
      <c r="D4" s="29">
        <f>IFERROR(INDEX('Wage data_naics3'!$E$2:$E$77,MATCH('Figure 2'!$A4,'Wage data_naics3'!$C$2:$C$77,0)),"NA")</f>
        <v>27.29</v>
      </c>
      <c r="F4" s="1"/>
    </row>
    <row r="5" spans="1:6" x14ac:dyDescent="0.3">
      <c r="A5" s="30">
        <v>314</v>
      </c>
      <c r="B5" s="30" t="str">
        <f>PROPER(INDEX('Wage data_naics3'!$D$2:$D$77,MATCH('Figure 2'!$A5,'Wage data_naics3'!$C$2:$C$77,0)))</f>
        <v>Textile Product Mills</v>
      </c>
      <c r="C5" s="28">
        <f>INDEX('AI adoption_subsector'!$E$2:$E$95,MATCH('Figure 2'!A5,'AI adoption_subsector'!$A$2:$A$95))</f>
        <v>0.152</v>
      </c>
      <c r="D5" s="29">
        <f>IFERROR(INDEX('Wage data_naics3'!$E$2:$E$77,MATCH('Figure 2'!$A5,'Wage data_naics3'!$C$2:$C$77,0)),"NA")</f>
        <v>26.189166666666601</v>
      </c>
      <c r="F5" s="1"/>
    </row>
    <row r="6" spans="1:6" x14ac:dyDescent="0.3">
      <c r="A6" s="30">
        <v>315</v>
      </c>
      <c r="B6" s="30" t="str">
        <f>PROPER(INDEX('Wage data_naics3'!$D$2:$D$77,MATCH('Figure 2'!$A6,'Wage data_naics3'!$C$2:$C$77,0)))</f>
        <v>Apparel Manufacturing</v>
      </c>
      <c r="C6" s="28">
        <f>INDEX('AI adoption_subsector'!$E$2:$E$95,MATCH('Figure 2'!A6,'AI adoption_subsector'!$A$2:$A$95))</f>
        <v>0.15700001</v>
      </c>
      <c r="D6" s="29">
        <f>IFERROR(INDEX('Wage data_naics3'!$E$2:$E$77,MATCH('Figure 2'!$A6,'Wage data_naics3'!$C$2:$C$77,0)),"NA")</f>
        <v>24.035833333333301</v>
      </c>
      <c r="F6" s="1"/>
    </row>
    <row r="7" spans="1:6" hidden="1" x14ac:dyDescent="0.3">
      <c r="A7" s="30">
        <v>316</v>
      </c>
      <c r="B7" s="30" t="e">
        <f>PROPER(INDEX('Wage data_naics3'!$D$2:$D$77,MATCH('Figure 2'!$A7,'Wage data_naics3'!$C$2:$C$77,0)))</f>
        <v>#N/A</v>
      </c>
      <c r="C7" s="28">
        <f>INDEX('AI adoption_subsector'!$E$2:$E$95,MATCH('Figure 2'!A7,'AI adoption_subsector'!$A$2:$A$95))</f>
        <v>0</v>
      </c>
      <c r="D7" s="29" t="str">
        <f>IFERROR(INDEX('Wage data_naics3'!$E$2:$E$77,MATCH('Figure 2'!$A7,'Wage data_naics3'!$C$2:$C$77,0)),"NA")</f>
        <v>NA</v>
      </c>
      <c r="F7" s="1"/>
    </row>
    <row r="8" spans="1:6" hidden="1" x14ac:dyDescent="0.3">
      <c r="A8" s="30" t="s">
        <v>45</v>
      </c>
      <c r="B8" s="30" t="e">
        <f>PROPER(INDEX('Wage data_naics3'!$D$2:$D$77,MATCH('Figure 2'!$A8,'Wage data_naics3'!$C$2:$C$77,0)))</f>
        <v>#N/A</v>
      </c>
      <c r="C8" s="28">
        <f>INDEX('AI adoption_subsector'!$E$2:$E$95,MATCH('Figure 2'!A8,'AI adoption_subsector'!$A$2:$A$95))</f>
        <v>0.29399999999999998</v>
      </c>
      <c r="D8" s="29" t="str">
        <f>IFERROR(INDEX('Wage data_naics3'!$E$2:$E$77,MATCH('Figure 2'!$A8,'Wage data_naics3'!$C$2:$C$77,0)),"NA")</f>
        <v>NA</v>
      </c>
      <c r="F8" s="1"/>
    </row>
    <row r="9" spans="1:6" x14ac:dyDescent="0.3">
      <c r="A9" s="30">
        <v>321</v>
      </c>
      <c r="B9" s="30" t="str">
        <f>PROPER(INDEX('Wage data_naics3'!$D$2:$D$77,MATCH('Figure 2'!$A9,'Wage data_naics3'!$C$2:$C$77,0)))</f>
        <v>Wood Product Manufacturing</v>
      </c>
      <c r="C9" s="28">
        <f>INDEX('AI adoption_subsector'!$E$2:$E$95,MATCH('Figure 2'!A9,'AI adoption_subsector'!$A$2:$A$95))</f>
        <v>8.7250001999999993E-2</v>
      </c>
      <c r="D9" s="29">
        <f>IFERROR(INDEX('Wage data_naics3'!$E$2:$E$77,MATCH('Figure 2'!$A9,'Wage data_naics3'!$C$2:$C$77,0)),"NA")</f>
        <v>28.271666666666601</v>
      </c>
      <c r="F9" s="1"/>
    </row>
    <row r="10" spans="1:6" hidden="1" x14ac:dyDescent="0.3">
      <c r="A10" s="30">
        <v>322</v>
      </c>
      <c r="B10" s="30" t="str">
        <f>PROPER(INDEX('Wage data_naics3'!$D$2:$D$77,MATCH('Figure 2'!$A10,'Wage data_naics3'!$C$2:$C$77,0)))</f>
        <v>Paper Manufacturing</v>
      </c>
      <c r="C10" s="28">
        <f>INDEX('AI adoption_subsector'!$E$2:$E$95,MATCH('Figure 2'!A10,'AI adoption_subsector'!$A$2:$A$95))</f>
        <v>0</v>
      </c>
      <c r="D10" s="29">
        <f>IFERROR(INDEX('Wage data_naics3'!$E$2:$E$77,MATCH('Figure 2'!$A10,'Wage data_naics3'!$C$2:$C$77,0)),"NA")</f>
        <v>32.64</v>
      </c>
      <c r="F10" s="1"/>
    </row>
    <row r="11" spans="1:6" ht="15.6" customHeight="1" x14ac:dyDescent="0.3">
      <c r="A11" s="30">
        <v>323</v>
      </c>
      <c r="B11" s="30" t="str">
        <f>PROPER(INDEX('Wage data_naics3'!$D$2:$D$77,MATCH('Figure 2'!$A11,'Wage data_naics3'!$C$2:$C$77,0)))</f>
        <v>Printing And Related Support Activities</v>
      </c>
      <c r="C11" s="28">
        <f>INDEX('AI adoption_subsector'!$E$2:$E$95,MATCH('Figure 2'!A11,'AI adoption_subsector'!$A$2:$A$95))</f>
        <v>0.191</v>
      </c>
      <c r="D11" s="29">
        <f>IFERROR(INDEX('Wage data_naics3'!$E$2:$E$77,MATCH('Figure 2'!$A11,'Wage data_naics3'!$C$2:$C$77,0)),"NA")</f>
        <v>30.078333333333301</v>
      </c>
      <c r="F11" s="1"/>
    </row>
    <row r="12" spans="1:6" hidden="1" x14ac:dyDescent="0.3">
      <c r="A12" s="30">
        <v>324</v>
      </c>
      <c r="B12" s="30" t="e">
        <f>PROPER(INDEX('Wage data_naics3'!$D$2:$D$77,MATCH('Figure 2'!$A12,'Wage data_naics3'!$C$2:$C$77,0)))</f>
        <v>#N/A</v>
      </c>
      <c r="C12" s="28">
        <f>INDEX('AI adoption_subsector'!$E$2:$E$95,MATCH('Figure 2'!A12,'AI adoption_subsector'!$A$2:$A$95))</f>
        <v>0</v>
      </c>
      <c r="D12" s="29" t="str">
        <f>IFERROR(INDEX('Wage data_naics3'!$E$2:$E$77,MATCH('Figure 2'!$A12,'Wage data_naics3'!$C$2:$C$77,0)),"NA")</f>
        <v>NA</v>
      </c>
      <c r="F12" s="1"/>
    </row>
    <row r="13" spans="1:6" x14ac:dyDescent="0.3">
      <c r="A13" s="30">
        <v>325</v>
      </c>
      <c r="B13" s="30" t="str">
        <f>PROPER(INDEX('Wage data_naics3'!$D$2:$D$77,MATCH('Figure 2'!$A13,'Wage data_naics3'!$C$2:$C$77,0)))</f>
        <v>Chemical Manufacturing</v>
      </c>
      <c r="C13" s="28">
        <f>INDEX('AI adoption_subsector'!$E$2:$E$95,MATCH('Figure 2'!A13,'AI adoption_subsector'!$A$2:$A$95))</f>
        <v>0.16366666999999999</v>
      </c>
      <c r="D13" s="29">
        <f>IFERROR(INDEX('Wage data_naics3'!$E$2:$E$77,MATCH('Figure 2'!$A13,'Wage data_naics3'!$C$2:$C$77,0)),"NA")</f>
        <v>40.212499999999999</v>
      </c>
      <c r="F13" s="1"/>
    </row>
    <row r="14" spans="1:6" x14ac:dyDescent="0.3">
      <c r="A14" s="30">
        <v>326</v>
      </c>
      <c r="B14" s="30" t="str">
        <f>PROPER(INDEX('Wage data_naics3'!$D$2:$D$77,MATCH('Figure 2'!$A14,'Wage data_naics3'!$C$2:$C$77,0)))</f>
        <v>Plastics And Rubber Products Manufacturing</v>
      </c>
      <c r="C14" s="28">
        <f>INDEX('AI adoption_subsector'!$E$2:$E$95,MATCH('Figure 2'!A14,'AI adoption_subsector'!$A$2:$A$95))</f>
        <v>0.13033333</v>
      </c>
      <c r="D14" s="29">
        <f>IFERROR(INDEX('Wage data_naics3'!$E$2:$E$77,MATCH('Figure 2'!$A14,'Wage data_naics3'!$C$2:$C$77,0)),"NA")</f>
        <v>30.400833333333299</v>
      </c>
      <c r="F14" s="1"/>
    </row>
    <row r="15" spans="1:6" x14ac:dyDescent="0.3">
      <c r="A15" s="30">
        <v>327</v>
      </c>
      <c r="B15" s="30" t="str">
        <f>PROPER(INDEX('Wage data_naics3'!$D$2:$D$77,MATCH('Figure 2'!$A15,'Wage data_naics3'!$C$2:$C$77,0)))</f>
        <v>Nonmetallic Mineral Product Manufacturing</v>
      </c>
      <c r="C15" s="28">
        <f>INDEX('AI adoption_subsector'!$E$2:$E$95,MATCH('Figure 2'!A15,'AI adoption_subsector'!$A$2:$A$95))</f>
        <v>0.152</v>
      </c>
      <c r="D15" s="29">
        <f>IFERROR(INDEX('Wage data_naics3'!$E$2:$E$77,MATCH('Figure 2'!$A15,'Wage data_naics3'!$C$2:$C$77,0)),"NA")</f>
        <v>32.655000000000001</v>
      </c>
      <c r="F15" s="1"/>
    </row>
    <row r="16" spans="1:6" hidden="1" x14ac:dyDescent="0.3">
      <c r="A16" s="30">
        <v>331</v>
      </c>
      <c r="B16" s="30" t="str">
        <f>PROPER(INDEX('Wage data_naics3'!$D$2:$D$77,MATCH('Figure 2'!$A16,'Wage data_naics3'!$C$2:$C$77,0)))</f>
        <v>Primary Metal Manufacturing</v>
      </c>
      <c r="C16" s="28">
        <f>INDEX('AI adoption_subsector'!$E$2:$E$95,MATCH('Figure 2'!A16,'AI adoption_subsector'!$A$2:$A$95))</f>
        <v>0</v>
      </c>
      <c r="D16" s="29">
        <f>IFERROR(INDEX('Wage data_naics3'!$E$2:$E$77,MATCH('Figure 2'!$A16,'Wage data_naics3'!$C$2:$C$77,0)),"NA")</f>
        <v>35.672499999999999</v>
      </c>
      <c r="F16" s="1"/>
    </row>
    <row r="17" spans="1:6" x14ac:dyDescent="0.3">
      <c r="A17" s="30">
        <v>332</v>
      </c>
      <c r="B17" s="30" t="str">
        <f>PROPER(INDEX('Wage data_naics3'!$D$2:$D$77,MATCH('Figure 2'!$A17,'Wage data_naics3'!$C$2:$C$77,0)))</f>
        <v>Fabricated Metal Product Manufacturing</v>
      </c>
      <c r="C17" s="28">
        <f>INDEX('AI adoption_subsector'!$E$2:$E$95,MATCH('Figure 2'!A17,'AI adoption_subsector'!$A$2:$A$95))</f>
        <v>8.6166665000000003E-2</v>
      </c>
      <c r="D17" s="29">
        <f>IFERROR(INDEX('Wage data_naics3'!$E$2:$E$77,MATCH('Figure 2'!$A17,'Wage data_naics3'!$C$2:$C$77,0)),"NA")</f>
        <v>32.860833333333296</v>
      </c>
      <c r="F17" s="1"/>
    </row>
    <row r="18" spans="1:6" x14ac:dyDescent="0.3">
      <c r="A18" s="30">
        <v>333</v>
      </c>
      <c r="B18" s="30" t="str">
        <f>PROPER(INDEX('Wage data_naics3'!$D$2:$D$77,MATCH('Figure 2'!$A18,'Wage data_naics3'!$C$2:$C$77,0)))</f>
        <v>Machinery Manufacturing</v>
      </c>
      <c r="C18" s="28">
        <f>INDEX('AI adoption_subsector'!$E$2:$E$95,MATCH('Figure 2'!A18,'AI adoption_subsector'!$A$2:$A$95))</f>
        <v>0.12333333</v>
      </c>
      <c r="D18" s="29">
        <f>IFERROR(INDEX('Wage data_naics3'!$E$2:$E$77,MATCH('Figure 2'!$A18,'Wage data_naics3'!$C$2:$C$77,0)),"NA")</f>
        <v>38.072499999999998</v>
      </c>
      <c r="F18" s="1"/>
    </row>
    <row r="19" spans="1:6" x14ac:dyDescent="0.3">
      <c r="A19" s="30">
        <v>334</v>
      </c>
      <c r="B19" s="30" t="str">
        <f>PROPER(INDEX('Wage data_naics3'!$D$2:$D$77,MATCH('Figure 2'!$A19,'Wage data_naics3'!$C$2:$C$77,0)))</f>
        <v>Computer And Electronic Product Manufacturing</v>
      </c>
      <c r="C19" s="28">
        <f>INDEX('AI adoption_subsector'!$E$2:$E$95,MATCH('Figure 2'!A19,'AI adoption_subsector'!$A$2:$A$95))</f>
        <v>0.20283334</v>
      </c>
      <c r="D19" s="29">
        <f>IFERROR(INDEX('Wage data_naics3'!$E$2:$E$77,MATCH('Figure 2'!$A19,'Wage data_naics3'!$C$2:$C$77,0)),"NA")</f>
        <v>47.527500000000003</v>
      </c>
      <c r="F19" s="1"/>
    </row>
    <row r="20" spans="1:6" x14ac:dyDescent="0.3">
      <c r="A20" s="30">
        <v>335</v>
      </c>
      <c r="B20" s="30" t="str">
        <f>PROPER(INDEX('Wage data_naics3'!$D$2:$D$77,MATCH('Figure 2'!$A20,'Wage data_naics3'!$C$2:$C$77,0)))</f>
        <v>Electrical Equipment, Appliance, And Component Manufacturing</v>
      </c>
      <c r="C20" s="28">
        <f>INDEX('AI adoption_subsector'!$E$2:$E$95,MATCH('Figure 2'!A20,'AI adoption_subsector'!$A$2:$A$95))</f>
        <v>0.17979999999999999</v>
      </c>
      <c r="D20" s="29">
        <f>IFERROR(INDEX('Wage data_naics3'!$E$2:$E$77,MATCH('Figure 2'!$A20,'Wage data_naics3'!$C$2:$C$77,0)),"NA")</f>
        <v>38.015000000000001</v>
      </c>
      <c r="F20" s="1"/>
    </row>
    <row r="21" spans="1:6" x14ac:dyDescent="0.3">
      <c r="A21" s="30">
        <v>336</v>
      </c>
      <c r="B21" s="30" t="str">
        <f>PROPER(INDEX('Wage data_naics3'!$D$2:$D$77,MATCH('Figure 2'!$A21,'Wage data_naics3'!$C$2:$C$77,0)))</f>
        <v>Transportation Equipment Manufacturing</v>
      </c>
      <c r="C21" s="28">
        <f>INDEX('AI adoption_subsector'!$E$2:$E$95,MATCH('Figure 2'!A21,'AI adoption_subsector'!$A$2:$A$95))</f>
        <v>0.1275</v>
      </c>
      <c r="D21" s="29">
        <f>IFERROR(INDEX('Wage data_naics3'!$E$2:$E$77,MATCH('Figure 2'!$A21,'Wage data_naics3'!$C$2:$C$77,0)),"NA")</f>
        <v>42.281666666666602</v>
      </c>
      <c r="F21" s="1"/>
    </row>
    <row r="22" spans="1:6" x14ac:dyDescent="0.3">
      <c r="A22" s="30">
        <v>337</v>
      </c>
      <c r="B22" s="30" t="str">
        <f>PROPER(INDEX('Wage data_naics3'!$D$2:$D$77,MATCH('Figure 2'!$A22,'Wage data_naics3'!$C$2:$C$77,0)))</f>
        <v>Furniture And Related Product Manufacturing</v>
      </c>
      <c r="C22" s="28">
        <f>INDEX('AI adoption_subsector'!$E$2:$E$95,MATCH('Figure 2'!A22,'AI adoption_subsector'!$A$2:$A$95))</f>
        <v>9.4499998000000002E-2</v>
      </c>
      <c r="D22" s="29">
        <f>IFERROR(INDEX('Wage data_naics3'!$E$2:$E$77,MATCH('Figure 2'!$A22,'Wage data_naics3'!$C$2:$C$77,0)),"NA")</f>
        <v>28.5266666666666</v>
      </c>
      <c r="F22" s="1"/>
    </row>
    <row r="23" spans="1:6" x14ac:dyDescent="0.3">
      <c r="A23" s="30">
        <v>339</v>
      </c>
      <c r="B23" s="30" t="str">
        <f>PROPER(INDEX('Wage data_naics3'!$D$2:$D$77,MATCH('Figure 2'!$A23,'Wage data_naics3'!$C$2:$C$77,0)))</f>
        <v>Miscellaneous Manufacturing</v>
      </c>
      <c r="C23" s="28">
        <f>INDEX('AI adoption_subsector'!$E$2:$E$95,MATCH('Figure 2'!A23,'AI adoption_subsector'!$A$2:$A$95))</f>
        <v>0.16466666999999999</v>
      </c>
      <c r="D23" s="29">
        <f>IFERROR(INDEX('Wage data_naics3'!$E$2:$E$77,MATCH('Figure 2'!$A23,'Wage data_naics3'!$C$2:$C$77,0)),"NA")</f>
        <v>33.975833333333298</v>
      </c>
      <c r="F23" s="1"/>
    </row>
    <row r="26" spans="1:6" x14ac:dyDescent="0.3">
      <c r="B26" t="s">
        <v>388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6D836-FA6E-4E4B-875E-AAE6ED725B9C}">
  <sheetPr>
    <tabColor theme="5" tint="0.59999389629810485"/>
  </sheetPr>
  <dimension ref="A1:B20"/>
  <sheetViews>
    <sheetView workbookViewId="0">
      <selection activeCell="G21" sqref="G21"/>
    </sheetView>
  </sheetViews>
  <sheetFormatPr defaultRowHeight="14.4" x14ac:dyDescent="0.3"/>
  <cols>
    <col min="2" max="2" width="69.5546875" bestFit="1" customWidth="1"/>
  </cols>
  <sheetData>
    <row r="1" spans="1:2" ht="28.8" x14ac:dyDescent="0.3">
      <c r="A1" s="13" t="s">
        <v>5</v>
      </c>
      <c r="B1" s="13" t="s">
        <v>122</v>
      </c>
    </row>
    <row r="2" spans="1:2" x14ac:dyDescent="0.3">
      <c r="A2" s="10">
        <v>11</v>
      </c>
      <c r="B2" s="10" t="s">
        <v>123</v>
      </c>
    </row>
    <row r="3" spans="1:2" x14ac:dyDescent="0.3">
      <c r="A3" s="10">
        <v>21</v>
      </c>
      <c r="B3" s="10" t="s">
        <v>124</v>
      </c>
    </row>
    <row r="4" spans="1:2" x14ac:dyDescent="0.3">
      <c r="A4" s="10">
        <v>22</v>
      </c>
      <c r="B4" s="10" t="s">
        <v>125</v>
      </c>
    </row>
    <row r="5" spans="1:2" x14ac:dyDescent="0.3">
      <c r="A5" s="10">
        <v>23</v>
      </c>
      <c r="B5" s="10" t="s">
        <v>126</v>
      </c>
    </row>
    <row r="6" spans="1:2" x14ac:dyDescent="0.3">
      <c r="A6" s="10">
        <v>31</v>
      </c>
      <c r="B6" s="10" t="s">
        <v>127</v>
      </c>
    </row>
    <row r="7" spans="1:2" x14ac:dyDescent="0.3">
      <c r="A7" s="10">
        <v>42</v>
      </c>
      <c r="B7" s="10" t="s">
        <v>128</v>
      </c>
    </row>
    <row r="8" spans="1:2" x14ac:dyDescent="0.3">
      <c r="A8" s="10">
        <v>44</v>
      </c>
      <c r="B8" s="10" t="s">
        <v>129</v>
      </c>
    </row>
    <row r="9" spans="1:2" x14ac:dyDescent="0.3">
      <c r="A9" s="10">
        <v>48</v>
      </c>
      <c r="B9" s="10" t="s">
        <v>130</v>
      </c>
    </row>
    <row r="10" spans="1:2" x14ac:dyDescent="0.3">
      <c r="A10" s="10">
        <v>51</v>
      </c>
      <c r="B10" s="10" t="s">
        <v>131</v>
      </c>
    </row>
    <row r="11" spans="1:2" x14ac:dyDescent="0.3">
      <c r="A11" s="10">
        <v>52</v>
      </c>
      <c r="B11" s="10" t="s">
        <v>132</v>
      </c>
    </row>
    <row r="12" spans="1:2" x14ac:dyDescent="0.3">
      <c r="A12" s="10">
        <v>53</v>
      </c>
      <c r="B12" s="10" t="s">
        <v>133</v>
      </c>
    </row>
    <row r="13" spans="1:2" x14ac:dyDescent="0.3">
      <c r="A13" s="10">
        <v>54</v>
      </c>
      <c r="B13" s="10" t="s">
        <v>134</v>
      </c>
    </row>
    <row r="14" spans="1:2" x14ac:dyDescent="0.3">
      <c r="A14" s="10">
        <v>55</v>
      </c>
      <c r="B14" s="10" t="s">
        <v>135</v>
      </c>
    </row>
    <row r="15" spans="1:2" x14ac:dyDescent="0.3">
      <c r="A15" s="10">
        <v>56</v>
      </c>
      <c r="B15" s="10" t="s">
        <v>136</v>
      </c>
    </row>
    <row r="16" spans="1:2" x14ac:dyDescent="0.3">
      <c r="A16" s="10">
        <v>61</v>
      </c>
      <c r="B16" s="10" t="s">
        <v>137</v>
      </c>
    </row>
    <row r="17" spans="1:2" x14ac:dyDescent="0.3">
      <c r="A17" s="10">
        <v>62</v>
      </c>
      <c r="B17" s="10" t="s">
        <v>138</v>
      </c>
    </row>
    <row r="18" spans="1:2" x14ac:dyDescent="0.3">
      <c r="A18" s="10">
        <v>71</v>
      </c>
      <c r="B18" s="10" t="s">
        <v>139</v>
      </c>
    </row>
    <row r="19" spans="1:2" x14ac:dyDescent="0.3">
      <c r="A19" s="10">
        <v>72</v>
      </c>
      <c r="B19" s="10" t="s">
        <v>140</v>
      </c>
    </row>
    <row r="20" spans="1:2" x14ac:dyDescent="0.3">
      <c r="A20" s="10">
        <v>81</v>
      </c>
      <c r="B20" s="10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4154-34CD-4562-ACB5-FF88F3D5E676}">
  <sheetPr>
    <tabColor theme="5" tint="0.59999389629810485"/>
  </sheetPr>
  <dimension ref="A1:B16"/>
  <sheetViews>
    <sheetView workbookViewId="0">
      <selection activeCell="B24" sqref="B24"/>
    </sheetView>
  </sheetViews>
  <sheetFormatPr defaultRowHeight="14.4" x14ac:dyDescent="0.3"/>
  <cols>
    <col min="1" max="1" width="10.77734375" bestFit="1" customWidth="1"/>
    <col min="2" max="2" width="44.6640625" bestFit="1" customWidth="1"/>
  </cols>
  <sheetData>
    <row r="1" spans="1:2" x14ac:dyDescent="0.3">
      <c r="A1" s="10" t="s">
        <v>84</v>
      </c>
      <c r="B1" s="10" t="s">
        <v>122</v>
      </c>
    </row>
    <row r="2" spans="1:2" x14ac:dyDescent="0.3">
      <c r="A2" s="10">
        <v>311</v>
      </c>
      <c r="B2" s="10" t="s">
        <v>182</v>
      </c>
    </row>
    <row r="3" spans="1:2" x14ac:dyDescent="0.3">
      <c r="A3" s="10">
        <v>314</v>
      </c>
      <c r="B3" s="10" t="s">
        <v>389</v>
      </c>
    </row>
    <row r="4" spans="1:2" x14ac:dyDescent="0.3">
      <c r="A4" s="10">
        <v>315</v>
      </c>
      <c r="B4" s="10" t="s">
        <v>183</v>
      </c>
    </row>
    <row r="5" spans="1:2" x14ac:dyDescent="0.3">
      <c r="A5" s="10">
        <v>321</v>
      </c>
      <c r="B5" s="10" t="s">
        <v>184</v>
      </c>
    </row>
    <row r="6" spans="1:2" x14ac:dyDescent="0.3">
      <c r="A6" s="10">
        <v>323</v>
      </c>
      <c r="B6" s="10" t="s">
        <v>390</v>
      </c>
    </row>
    <row r="7" spans="1:2" x14ac:dyDescent="0.3">
      <c r="A7" s="10">
        <v>325</v>
      </c>
      <c r="B7" s="10" t="s">
        <v>185</v>
      </c>
    </row>
    <row r="8" spans="1:2" x14ac:dyDescent="0.3">
      <c r="A8" s="10">
        <v>326</v>
      </c>
      <c r="B8" s="10" t="s">
        <v>391</v>
      </c>
    </row>
    <row r="9" spans="1:2" x14ac:dyDescent="0.3">
      <c r="A9" s="10">
        <v>327</v>
      </c>
      <c r="B9" s="10" t="s">
        <v>186</v>
      </c>
    </row>
    <row r="10" spans="1:2" x14ac:dyDescent="0.3">
      <c r="A10" s="10">
        <v>332</v>
      </c>
      <c r="B10" s="10" t="s">
        <v>187</v>
      </c>
    </row>
    <row r="11" spans="1:2" x14ac:dyDescent="0.3">
      <c r="A11" s="10">
        <v>333</v>
      </c>
      <c r="B11" s="10" t="s">
        <v>188</v>
      </c>
    </row>
    <row r="12" spans="1:2" x14ac:dyDescent="0.3">
      <c r="A12" s="10">
        <v>334</v>
      </c>
      <c r="B12" s="10" t="s">
        <v>392</v>
      </c>
    </row>
    <row r="13" spans="1:2" x14ac:dyDescent="0.3">
      <c r="A13" s="10">
        <v>335</v>
      </c>
      <c r="B13" s="10" t="s">
        <v>393</v>
      </c>
    </row>
    <row r="14" spans="1:2" x14ac:dyDescent="0.3">
      <c r="A14" s="10">
        <v>336</v>
      </c>
      <c r="B14" s="10" t="s">
        <v>394</v>
      </c>
    </row>
    <row r="15" spans="1:2" x14ac:dyDescent="0.3">
      <c r="A15" s="10">
        <v>337</v>
      </c>
      <c r="B15" s="10" t="s">
        <v>395</v>
      </c>
    </row>
    <row r="16" spans="1:2" x14ac:dyDescent="0.3">
      <c r="A16" s="10">
        <v>339</v>
      </c>
      <c r="B16" s="10" t="s">
        <v>396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08ACC-D8FF-4423-8D71-6B2860A11515}">
  <dimension ref="A1:AL22"/>
  <sheetViews>
    <sheetView workbookViewId="0">
      <selection activeCell="AL6" sqref="AL6"/>
    </sheetView>
  </sheetViews>
  <sheetFormatPr defaultRowHeight="14.4" x14ac:dyDescent="0.3"/>
  <cols>
    <col min="1" max="1" width="13.109375" customWidth="1"/>
    <col min="2" max="2" width="27.109375" customWidth="1"/>
    <col min="6" max="6" width="44.5546875" customWidth="1"/>
    <col min="8" max="17" width="0" hidden="1" customWidth="1"/>
    <col min="19" max="36" width="0" hidden="1" customWidth="1"/>
    <col min="38" max="38" width="26.44140625" customWidth="1"/>
  </cols>
  <sheetData>
    <row r="1" spans="1:38" x14ac:dyDescent="0.3">
      <c r="A1" s="14" t="s">
        <v>341</v>
      </c>
      <c r="B1" s="14" t="s">
        <v>342</v>
      </c>
      <c r="C1" s="14" t="s">
        <v>343</v>
      </c>
      <c r="D1" s="14" t="s">
        <v>344</v>
      </c>
      <c r="E1" s="14" t="s">
        <v>181</v>
      </c>
      <c r="F1" s="14" t="s">
        <v>345</v>
      </c>
      <c r="G1" s="14" t="s">
        <v>346</v>
      </c>
      <c r="H1" s="14" t="s">
        <v>347</v>
      </c>
      <c r="I1" s="14" t="s">
        <v>348</v>
      </c>
      <c r="J1" s="14" t="s">
        <v>349</v>
      </c>
      <c r="K1" s="14" t="s">
        <v>350</v>
      </c>
      <c r="L1" s="14" t="s">
        <v>351</v>
      </c>
      <c r="M1" s="14" t="s">
        <v>352</v>
      </c>
      <c r="N1" s="14" t="s">
        <v>353</v>
      </c>
      <c r="O1" s="14" t="s">
        <v>354</v>
      </c>
      <c r="P1" s="14" t="s">
        <v>355</v>
      </c>
      <c r="Q1" s="14" t="s">
        <v>356</v>
      </c>
      <c r="R1" s="14" t="s">
        <v>357</v>
      </c>
      <c r="S1" s="14" t="s">
        <v>358</v>
      </c>
      <c r="T1" s="14" t="s">
        <v>359</v>
      </c>
      <c r="U1" s="14" t="s">
        <v>360</v>
      </c>
      <c r="V1" s="14" t="s">
        <v>361</v>
      </c>
      <c r="W1" s="14" t="s">
        <v>362</v>
      </c>
      <c r="X1" s="14" t="s">
        <v>363</v>
      </c>
      <c r="Y1" s="14" t="s">
        <v>364</v>
      </c>
      <c r="Z1" s="14" t="s">
        <v>365</v>
      </c>
      <c r="AA1" s="14" t="s">
        <v>366</v>
      </c>
      <c r="AB1" s="14" t="s">
        <v>367</v>
      </c>
      <c r="AC1" s="14" t="s">
        <v>368</v>
      </c>
      <c r="AD1" s="14" t="s">
        <v>369</v>
      </c>
      <c r="AE1" s="14" t="s">
        <v>370</v>
      </c>
      <c r="AF1" s="14" t="s">
        <v>371</v>
      </c>
      <c r="AL1" s="22" t="s">
        <v>387</v>
      </c>
    </row>
    <row r="2" spans="1:38" x14ac:dyDescent="0.3">
      <c r="A2" t="s">
        <v>372</v>
      </c>
      <c r="B2" t="s">
        <v>373</v>
      </c>
      <c r="C2" s="14" t="s">
        <v>374</v>
      </c>
      <c r="D2" s="14" t="s">
        <v>375</v>
      </c>
      <c r="E2">
        <v>11</v>
      </c>
      <c r="F2" t="s">
        <v>123</v>
      </c>
      <c r="G2" t="s">
        <v>85</v>
      </c>
      <c r="H2" s="14" t="s">
        <v>376</v>
      </c>
      <c r="I2" s="14" t="s">
        <v>377</v>
      </c>
      <c r="J2" t="s">
        <v>378</v>
      </c>
      <c r="K2" s="14" t="s">
        <v>379</v>
      </c>
      <c r="L2" s="15">
        <v>427250</v>
      </c>
      <c r="M2" s="16">
        <v>0</v>
      </c>
      <c r="N2" s="17"/>
      <c r="O2" s="18"/>
      <c r="P2" s="18">
        <v>100</v>
      </c>
      <c r="Q2" s="19">
        <v>100</v>
      </c>
      <c r="R2" s="18">
        <v>21.27</v>
      </c>
      <c r="S2" s="15">
        <v>44230</v>
      </c>
      <c r="T2" s="16">
        <v>0.5</v>
      </c>
      <c r="U2" s="18">
        <v>16</v>
      </c>
      <c r="V2" s="18">
        <v>16.68</v>
      </c>
      <c r="W2" s="18">
        <v>17.66</v>
      </c>
      <c r="X2" s="18">
        <v>22.21</v>
      </c>
      <c r="Y2" s="18">
        <v>30.23</v>
      </c>
      <c r="Z2" s="15">
        <v>33280</v>
      </c>
      <c r="AA2" s="15">
        <v>34680</v>
      </c>
      <c r="AB2" s="15">
        <v>36720</v>
      </c>
      <c r="AC2" s="15">
        <v>46200</v>
      </c>
      <c r="AD2" s="15">
        <v>62880</v>
      </c>
      <c r="AE2" s="14" t="s">
        <v>380</v>
      </c>
      <c r="AF2" s="14" t="s">
        <v>380</v>
      </c>
      <c r="AL2" s="7">
        <f>R2*($B$20/$B$19)</f>
        <v>22.107210496292069</v>
      </c>
    </row>
    <row r="3" spans="1:38" x14ac:dyDescent="0.3">
      <c r="A3" t="s">
        <v>372</v>
      </c>
      <c r="B3" t="s">
        <v>373</v>
      </c>
      <c r="C3" s="14" t="s">
        <v>374</v>
      </c>
      <c r="D3" s="14" t="s">
        <v>375</v>
      </c>
      <c r="E3">
        <v>52</v>
      </c>
      <c r="F3" t="s">
        <v>132</v>
      </c>
      <c r="G3" t="s">
        <v>85</v>
      </c>
      <c r="H3" s="14" t="s">
        <v>376</v>
      </c>
      <c r="I3" s="14" t="s">
        <v>377</v>
      </c>
      <c r="J3" t="s">
        <v>378</v>
      </c>
      <c r="K3" s="14" t="s">
        <v>379</v>
      </c>
      <c r="L3" s="15">
        <v>6239990</v>
      </c>
      <c r="M3" s="16">
        <v>0</v>
      </c>
      <c r="N3" s="17"/>
      <c r="O3" s="18"/>
      <c r="P3" s="18">
        <v>100</v>
      </c>
      <c r="Q3" s="19">
        <v>100</v>
      </c>
      <c r="R3" s="18">
        <v>47.48</v>
      </c>
      <c r="S3" s="15">
        <v>98760</v>
      </c>
      <c r="T3" s="16">
        <v>0.3</v>
      </c>
      <c r="U3" s="18">
        <v>18.55</v>
      </c>
      <c r="V3" s="18">
        <v>23.32</v>
      </c>
      <c r="W3" s="18">
        <v>35.86</v>
      </c>
      <c r="X3" s="18">
        <v>58.31</v>
      </c>
      <c r="Y3" s="18">
        <v>85.3</v>
      </c>
      <c r="Z3" s="15">
        <v>38590</v>
      </c>
      <c r="AA3" s="15">
        <v>48500</v>
      </c>
      <c r="AB3" s="15">
        <v>74590</v>
      </c>
      <c r="AC3" s="15">
        <v>121280</v>
      </c>
      <c r="AD3" s="15">
        <v>177430</v>
      </c>
      <c r="AE3" s="14" t="s">
        <v>380</v>
      </c>
      <c r="AF3" s="14" t="s">
        <v>380</v>
      </c>
      <c r="AL3" s="7">
        <f t="shared" ref="AL3:AL6" si="0">R3*($B$20/$B$19)</f>
        <v>49.348864803194516</v>
      </c>
    </row>
    <row r="4" spans="1:38" x14ac:dyDescent="0.3">
      <c r="A4" t="s">
        <v>372</v>
      </c>
      <c r="B4" t="s">
        <v>373</v>
      </c>
      <c r="C4" s="14" t="s">
        <v>374</v>
      </c>
      <c r="D4" s="14" t="s">
        <v>375</v>
      </c>
      <c r="E4">
        <v>53</v>
      </c>
      <c r="F4" t="s">
        <v>133</v>
      </c>
      <c r="G4" t="s">
        <v>85</v>
      </c>
      <c r="H4" s="14" t="s">
        <v>376</v>
      </c>
      <c r="I4" s="14" t="s">
        <v>377</v>
      </c>
      <c r="J4" t="s">
        <v>378</v>
      </c>
      <c r="K4" s="14" t="s">
        <v>379</v>
      </c>
      <c r="L4" s="15">
        <v>2411050</v>
      </c>
      <c r="M4" s="16">
        <v>0</v>
      </c>
      <c r="N4" s="17"/>
      <c r="O4" s="18"/>
      <c r="P4" s="18">
        <v>100</v>
      </c>
      <c r="Q4" s="19">
        <v>100</v>
      </c>
      <c r="R4" s="18">
        <v>31.15</v>
      </c>
      <c r="S4" s="15">
        <v>64790</v>
      </c>
      <c r="T4" s="16">
        <v>0.5</v>
      </c>
      <c r="U4" s="18">
        <v>15.81</v>
      </c>
      <c r="V4" s="18">
        <v>18.52</v>
      </c>
      <c r="W4" s="18">
        <v>24.03</v>
      </c>
      <c r="X4" s="18">
        <v>34.9</v>
      </c>
      <c r="Y4" s="18">
        <v>51.56</v>
      </c>
      <c r="Z4" s="15">
        <v>32890</v>
      </c>
      <c r="AA4" s="15">
        <v>38510</v>
      </c>
      <c r="AB4" s="15">
        <v>49970</v>
      </c>
      <c r="AC4" s="15">
        <v>72590</v>
      </c>
      <c r="AD4" s="15">
        <v>107240</v>
      </c>
      <c r="AE4" s="14" t="s">
        <v>380</v>
      </c>
      <c r="AF4" s="14" t="s">
        <v>380</v>
      </c>
      <c r="AL4" s="7">
        <f t="shared" si="0"/>
        <v>32.376098117512832</v>
      </c>
    </row>
    <row r="5" spans="1:38" x14ac:dyDescent="0.3">
      <c r="A5" t="s">
        <v>372</v>
      </c>
      <c r="B5" t="s">
        <v>373</v>
      </c>
      <c r="C5" s="14" t="s">
        <v>374</v>
      </c>
      <c r="D5" s="14" t="s">
        <v>375</v>
      </c>
      <c r="E5">
        <v>61</v>
      </c>
      <c r="F5" t="s">
        <v>137</v>
      </c>
      <c r="G5" t="s">
        <v>85</v>
      </c>
      <c r="H5" s="14" t="s">
        <v>381</v>
      </c>
      <c r="I5" s="14" t="s">
        <v>377</v>
      </c>
      <c r="J5" t="s">
        <v>378</v>
      </c>
      <c r="K5" s="14" t="s">
        <v>379</v>
      </c>
      <c r="L5" s="15">
        <v>13661980</v>
      </c>
      <c r="M5" s="16">
        <v>0</v>
      </c>
      <c r="N5" s="17"/>
      <c r="O5" s="18"/>
      <c r="P5" s="18">
        <v>100</v>
      </c>
      <c r="Q5" s="19">
        <v>100</v>
      </c>
      <c r="R5" s="18">
        <v>32.549999999999997</v>
      </c>
      <c r="S5" s="15">
        <v>67700</v>
      </c>
      <c r="T5" s="16">
        <v>0.3</v>
      </c>
      <c r="U5" s="18">
        <v>15.04</v>
      </c>
      <c r="V5" s="18">
        <v>19.940000000000001</v>
      </c>
      <c r="W5" s="18">
        <v>28.58</v>
      </c>
      <c r="X5" s="18">
        <v>38.36</v>
      </c>
      <c r="Y5" s="18">
        <v>52.63</v>
      </c>
      <c r="Z5" s="15">
        <v>31290</v>
      </c>
      <c r="AA5" s="15">
        <v>41480</v>
      </c>
      <c r="AB5" s="15">
        <v>59440</v>
      </c>
      <c r="AC5" s="15">
        <v>79800</v>
      </c>
      <c r="AD5" s="15">
        <v>109470</v>
      </c>
      <c r="AE5" s="14" t="s">
        <v>380</v>
      </c>
      <c r="AF5" s="14" t="s">
        <v>380</v>
      </c>
      <c r="AL5" s="7">
        <f t="shared" si="0"/>
        <v>33.831203650884191</v>
      </c>
    </row>
    <row r="6" spans="1:38" x14ac:dyDescent="0.3">
      <c r="A6" t="s">
        <v>372</v>
      </c>
      <c r="B6" t="s">
        <v>373</v>
      </c>
      <c r="C6" s="14" t="s">
        <v>374</v>
      </c>
      <c r="D6" s="14" t="s">
        <v>375</v>
      </c>
      <c r="E6">
        <v>81</v>
      </c>
      <c r="F6" t="s">
        <v>141</v>
      </c>
      <c r="G6" t="s">
        <v>85</v>
      </c>
      <c r="H6" s="14" t="s">
        <v>376</v>
      </c>
      <c r="I6" s="14" t="s">
        <v>377</v>
      </c>
      <c r="J6" t="s">
        <v>378</v>
      </c>
      <c r="K6" s="14" t="s">
        <v>379</v>
      </c>
      <c r="L6" s="15">
        <v>4438340</v>
      </c>
      <c r="M6" s="16">
        <v>0</v>
      </c>
      <c r="N6" s="17"/>
      <c r="O6" s="18"/>
      <c r="P6" s="18">
        <v>100</v>
      </c>
      <c r="Q6" s="19">
        <v>100</v>
      </c>
      <c r="R6" s="18">
        <v>26.89</v>
      </c>
      <c r="S6" s="15">
        <v>55940</v>
      </c>
      <c r="T6" s="16">
        <v>0.2</v>
      </c>
      <c r="U6" s="18">
        <v>13.59</v>
      </c>
      <c r="V6" s="18">
        <v>16.43</v>
      </c>
      <c r="W6" s="18">
        <v>21.5</v>
      </c>
      <c r="X6" s="18">
        <v>30.41</v>
      </c>
      <c r="Y6" s="18">
        <v>46.06</v>
      </c>
      <c r="Z6" s="15">
        <v>28270</v>
      </c>
      <c r="AA6" s="15">
        <v>34170</v>
      </c>
      <c r="AB6" s="15">
        <v>44710</v>
      </c>
      <c r="AC6" s="15">
        <v>63250</v>
      </c>
      <c r="AD6" s="15">
        <v>95810</v>
      </c>
      <c r="AE6" s="14" t="s">
        <v>380</v>
      </c>
      <c r="AF6" s="14" t="s">
        <v>380</v>
      </c>
      <c r="AL6" s="7">
        <f t="shared" si="0"/>
        <v>27.948419851682829</v>
      </c>
    </row>
    <row r="8" spans="1:38" x14ac:dyDescent="0.3">
      <c r="A8" t="s">
        <v>385</v>
      </c>
    </row>
    <row r="13" spans="1:38" x14ac:dyDescent="0.3">
      <c r="A13" t="s">
        <v>384</v>
      </c>
    </row>
    <row r="14" spans="1:38" x14ac:dyDescent="0.3">
      <c r="A14" s="20" t="s">
        <v>382</v>
      </c>
      <c r="B14" s="20" t="s">
        <v>383</v>
      </c>
    </row>
    <row r="15" spans="1:38" x14ac:dyDescent="0.3">
      <c r="A15" s="21">
        <v>43831</v>
      </c>
      <c r="B15" s="7">
        <v>29.36</v>
      </c>
    </row>
    <row r="16" spans="1:38" x14ac:dyDescent="0.3">
      <c r="A16" s="21">
        <v>44197</v>
      </c>
      <c r="B16" s="7">
        <v>30.61</v>
      </c>
    </row>
    <row r="17" spans="1:2" x14ac:dyDescent="0.3">
      <c r="A17" s="21">
        <v>44562</v>
      </c>
      <c r="B17" s="7">
        <v>32.26</v>
      </c>
    </row>
    <row r="18" spans="1:2" x14ac:dyDescent="0.3">
      <c r="A18" s="21">
        <v>44927</v>
      </c>
      <c r="B18" s="7">
        <v>33.700000000000003</v>
      </c>
    </row>
    <row r="19" spans="1:2" x14ac:dyDescent="0.3">
      <c r="A19" s="21">
        <v>45292</v>
      </c>
      <c r="B19" s="7">
        <v>35.06</v>
      </c>
    </row>
    <row r="20" spans="1:2" x14ac:dyDescent="0.3">
      <c r="A20" s="21">
        <v>45658</v>
      </c>
      <c r="B20" s="7">
        <v>36.44</v>
      </c>
    </row>
    <row r="22" spans="1:2" x14ac:dyDescent="0.3">
      <c r="A22" t="s">
        <v>386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8CF00-FD26-4432-B929-2F3B78F3CE26}">
  <dimension ref="A1:E21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5</v>
      </c>
      <c r="B1" t="s">
        <v>46</v>
      </c>
      <c r="C1" t="s">
        <v>0</v>
      </c>
      <c r="D1" t="s">
        <v>1</v>
      </c>
      <c r="E1" t="s">
        <v>2</v>
      </c>
    </row>
    <row r="2" spans="1:5" x14ac:dyDescent="0.3">
      <c r="A2">
        <v>11</v>
      </c>
      <c r="B2">
        <v>1</v>
      </c>
      <c r="C2" t="s">
        <v>3</v>
      </c>
      <c r="D2" t="s">
        <v>4</v>
      </c>
      <c r="E2" s="2">
        <v>5.0999999999999997E-2</v>
      </c>
    </row>
    <row r="3" spans="1:5" x14ac:dyDescent="0.3">
      <c r="A3">
        <v>21</v>
      </c>
      <c r="B3">
        <v>1</v>
      </c>
      <c r="C3" t="s">
        <v>3</v>
      </c>
      <c r="D3" t="s">
        <v>4</v>
      </c>
      <c r="E3" s="2">
        <v>7.6999999999999999E-2</v>
      </c>
    </row>
    <row r="4" spans="1:5" x14ac:dyDescent="0.3">
      <c r="A4">
        <v>22</v>
      </c>
      <c r="B4">
        <v>1</v>
      </c>
      <c r="C4" t="s">
        <v>3</v>
      </c>
      <c r="D4" t="s">
        <v>4</v>
      </c>
      <c r="E4" s="2">
        <v>0.13700000000000001</v>
      </c>
    </row>
    <row r="5" spans="1:5" x14ac:dyDescent="0.3">
      <c r="A5">
        <v>23</v>
      </c>
      <c r="B5">
        <v>1</v>
      </c>
      <c r="C5" t="s">
        <v>3</v>
      </c>
      <c r="D5" t="s">
        <v>4</v>
      </c>
      <c r="E5" s="2">
        <v>9.1999999999999998E-2</v>
      </c>
    </row>
    <row r="6" spans="1:5" x14ac:dyDescent="0.3">
      <c r="A6">
        <v>31</v>
      </c>
      <c r="B6">
        <v>1</v>
      </c>
      <c r="C6" t="s">
        <v>3</v>
      </c>
      <c r="D6" t="s">
        <v>4</v>
      </c>
      <c r="E6" s="2">
        <v>0.124</v>
      </c>
    </row>
    <row r="7" spans="1:5" x14ac:dyDescent="0.3">
      <c r="A7">
        <v>42</v>
      </c>
      <c r="B7">
        <v>1</v>
      </c>
      <c r="C7" t="s">
        <v>3</v>
      </c>
      <c r="D7" t="s">
        <v>4</v>
      </c>
      <c r="E7" s="2">
        <v>0.13600000000000001</v>
      </c>
    </row>
    <row r="8" spans="1:5" x14ac:dyDescent="0.3">
      <c r="A8">
        <v>44</v>
      </c>
      <c r="B8">
        <v>1</v>
      </c>
      <c r="C8" t="s">
        <v>3</v>
      </c>
      <c r="D8" t="s">
        <v>4</v>
      </c>
      <c r="E8" s="2">
        <v>0.126</v>
      </c>
    </row>
    <row r="9" spans="1:5" x14ac:dyDescent="0.3">
      <c r="A9">
        <v>48</v>
      </c>
      <c r="B9">
        <v>1</v>
      </c>
      <c r="C9" t="s">
        <v>3</v>
      </c>
      <c r="D9" t="s">
        <v>4</v>
      </c>
      <c r="E9" s="2">
        <v>7.5999999999999998E-2</v>
      </c>
    </row>
    <row r="10" spans="1:5" x14ac:dyDescent="0.3">
      <c r="A10">
        <v>51</v>
      </c>
      <c r="B10">
        <v>1</v>
      </c>
      <c r="C10" t="s">
        <v>3</v>
      </c>
      <c r="D10" t="s">
        <v>4</v>
      </c>
      <c r="E10" s="2">
        <v>0.376</v>
      </c>
    </row>
    <row r="11" spans="1:5" x14ac:dyDescent="0.3">
      <c r="A11">
        <v>52</v>
      </c>
      <c r="B11">
        <v>1</v>
      </c>
      <c r="C11" t="s">
        <v>3</v>
      </c>
      <c r="D11" t="s">
        <v>4</v>
      </c>
      <c r="E11" s="2">
        <v>0.30399999999999999</v>
      </c>
    </row>
    <row r="12" spans="1:5" x14ac:dyDescent="0.3">
      <c r="A12">
        <v>53</v>
      </c>
      <c r="B12">
        <v>1</v>
      </c>
      <c r="C12" t="s">
        <v>3</v>
      </c>
      <c r="D12" t="s">
        <v>4</v>
      </c>
      <c r="E12" s="2">
        <v>0.23499999999999999</v>
      </c>
    </row>
    <row r="13" spans="1:5" x14ac:dyDescent="0.3">
      <c r="A13">
        <v>54</v>
      </c>
      <c r="B13">
        <v>1</v>
      </c>
      <c r="C13" t="s">
        <v>3</v>
      </c>
      <c r="D13" t="s">
        <v>4</v>
      </c>
      <c r="E13" s="2">
        <v>0.34200000000000003</v>
      </c>
    </row>
    <row r="14" spans="1:5" x14ac:dyDescent="0.3">
      <c r="A14">
        <v>55</v>
      </c>
      <c r="B14">
        <v>1</v>
      </c>
      <c r="C14" t="s">
        <v>3</v>
      </c>
      <c r="D14" t="s">
        <v>4</v>
      </c>
      <c r="E14" s="2">
        <v>0.20899999999999999</v>
      </c>
    </row>
    <row r="15" spans="1:5" x14ac:dyDescent="0.3">
      <c r="A15">
        <v>56</v>
      </c>
      <c r="B15">
        <v>1</v>
      </c>
      <c r="C15" t="s">
        <v>3</v>
      </c>
      <c r="D15" t="s">
        <v>4</v>
      </c>
      <c r="E15" s="2">
        <v>0.16600000000000001</v>
      </c>
    </row>
    <row r="16" spans="1:5" x14ac:dyDescent="0.3">
      <c r="A16">
        <v>61</v>
      </c>
      <c r="B16">
        <v>1</v>
      </c>
      <c r="C16" t="s">
        <v>3</v>
      </c>
      <c r="D16" t="s">
        <v>4</v>
      </c>
      <c r="E16" s="2">
        <v>0.307</v>
      </c>
    </row>
    <row r="17" spans="1:5" x14ac:dyDescent="0.3">
      <c r="A17">
        <v>62</v>
      </c>
      <c r="B17">
        <v>1</v>
      </c>
      <c r="C17" t="s">
        <v>3</v>
      </c>
      <c r="D17" t="s">
        <v>4</v>
      </c>
      <c r="E17" s="2">
        <v>0.20699999999999999</v>
      </c>
    </row>
    <row r="18" spans="1:5" x14ac:dyDescent="0.3">
      <c r="A18">
        <v>71</v>
      </c>
      <c r="B18">
        <v>1</v>
      </c>
      <c r="C18" t="s">
        <v>3</v>
      </c>
      <c r="D18" t="s">
        <v>4</v>
      </c>
      <c r="E18" s="2">
        <v>0.17499999999999999</v>
      </c>
    </row>
    <row r="19" spans="1:5" x14ac:dyDescent="0.3">
      <c r="A19">
        <v>72</v>
      </c>
      <c r="B19">
        <v>1</v>
      </c>
      <c r="C19" t="s">
        <v>3</v>
      </c>
      <c r="D19" t="s">
        <v>4</v>
      </c>
      <c r="E19" s="2">
        <v>0.08</v>
      </c>
    </row>
    <row r="20" spans="1:5" x14ac:dyDescent="0.3">
      <c r="A20">
        <v>81</v>
      </c>
      <c r="B20">
        <v>1</v>
      </c>
      <c r="C20" t="s">
        <v>3</v>
      </c>
      <c r="D20" t="s">
        <v>4</v>
      </c>
      <c r="E20" s="2">
        <v>9.8000000000000004E-2</v>
      </c>
    </row>
    <row r="21" spans="1:5" x14ac:dyDescent="0.3">
      <c r="A21" t="s">
        <v>6</v>
      </c>
      <c r="B21">
        <v>1</v>
      </c>
      <c r="C21" t="s">
        <v>3</v>
      </c>
      <c r="D21" t="s">
        <v>4</v>
      </c>
      <c r="E21" s="2">
        <v>0.24399999999999999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665B-5C2B-4104-A81A-803DB0CD0281}">
  <dimension ref="A1:E95"/>
  <sheetViews>
    <sheetView topLeftCell="A55" workbookViewId="0">
      <selection activeCell="E82" sqref="E82"/>
    </sheetView>
  </sheetViews>
  <sheetFormatPr defaultRowHeight="14.4" x14ac:dyDescent="0.3"/>
  <cols>
    <col min="5" max="5" width="8.88671875" style="1"/>
  </cols>
  <sheetData>
    <row r="1" spans="1:5" x14ac:dyDescent="0.3">
      <c r="A1" t="s">
        <v>44</v>
      </c>
      <c r="B1" t="s">
        <v>46</v>
      </c>
      <c r="C1" t="s">
        <v>0</v>
      </c>
      <c r="D1" t="s">
        <v>1</v>
      </c>
      <c r="E1" s="1" t="s">
        <v>2</v>
      </c>
    </row>
    <row r="2" spans="1:5" x14ac:dyDescent="0.3">
      <c r="A2">
        <v>113</v>
      </c>
      <c r="B2">
        <v>7</v>
      </c>
      <c r="C2" t="s">
        <v>3</v>
      </c>
      <c r="D2" t="s">
        <v>4</v>
      </c>
    </row>
    <row r="3" spans="1:5" x14ac:dyDescent="0.3">
      <c r="A3">
        <v>114</v>
      </c>
      <c r="B3">
        <v>7</v>
      </c>
      <c r="C3" t="s">
        <v>3</v>
      </c>
      <c r="D3" t="s">
        <v>4</v>
      </c>
    </row>
    <row r="4" spans="1:5" x14ac:dyDescent="0.3">
      <c r="A4">
        <v>115</v>
      </c>
      <c r="B4">
        <v>7</v>
      </c>
      <c r="C4" t="s">
        <v>3</v>
      </c>
      <c r="D4" t="s">
        <v>4</v>
      </c>
      <c r="E4" s="1">
        <v>8.6000003000000005E-2</v>
      </c>
    </row>
    <row r="5" spans="1:5" x14ac:dyDescent="0.3">
      <c r="A5">
        <v>211</v>
      </c>
      <c r="B5">
        <v>7</v>
      </c>
      <c r="C5" t="s">
        <v>3</v>
      </c>
      <c r="D5" t="s">
        <v>4</v>
      </c>
      <c r="E5" s="1">
        <v>0.15000000999999999</v>
      </c>
    </row>
    <row r="6" spans="1:5" x14ac:dyDescent="0.3">
      <c r="A6">
        <v>212</v>
      </c>
      <c r="B6">
        <v>7</v>
      </c>
      <c r="C6" t="s">
        <v>3</v>
      </c>
      <c r="D6" t="s">
        <v>4</v>
      </c>
    </row>
    <row r="7" spans="1:5" x14ac:dyDescent="0.3">
      <c r="A7">
        <v>213</v>
      </c>
      <c r="B7">
        <v>7</v>
      </c>
      <c r="C7" t="s">
        <v>3</v>
      </c>
      <c r="D7" t="s">
        <v>4</v>
      </c>
      <c r="E7" s="1">
        <v>0.111</v>
      </c>
    </row>
    <row r="8" spans="1:5" x14ac:dyDescent="0.3">
      <c r="A8" t="s">
        <v>331</v>
      </c>
      <c r="B8">
        <v>7</v>
      </c>
      <c r="C8" t="s">
        <v>3</v>
      </c>
      <c r="D8" t="s">
        <v>4</v>
      </c>
    </row>
    <row r="9" spans="1:5" x14ac:dyDescent="0.3">
      <c r="A9">
        <v>221</v>
      </c>
      <c r="B9">
        <v>7</v>
      </c>
      <c r="C9" t="s">
        <v>3</v>
      </c>
      <c r="D9" t="s">
        <v>4</v>
      </c>
      <c r="E9" s="1">
        <v>0.1278</v>
      </c>
    </row>
    <row r="10" spans="1:5" x14ac:dyDescent="0.3">
      <c r="A10">
        <v>236</v>
      </c>
      <c r="B10">
        <v>7</v>
      </c>
      <c r="C10" t="s">
        <v>3</v>
      </c>
      <c r="D10" t="s">
        <v>4</v>
      </c>
      <c r="E10" s="1">
        <v>0.13300000000000001</v>
      </c>
    </row>
    <row r="11" spans="1:5" x14ac:dyDescent="0.3">
      <c r="A11">
        <v>237</v>
      </c>
      <c r="B11">
        <v>7</v>
      </c>
      <c r="C11" t="s">
        <v>3</v>
      </c>
      <c r="D11" t="s">
        <v>4</v>
      </c>
      <c r="E11" s="1">
        <v>7.9499997000000003E-2</v>
      </c>
    </row>
    <row r="12" spans="1:5" x14ac:dyDescent="0.3">
      <c r="A12">
        <v>238</v>
      </c>
      <c r="B12">
        <v>7</v>
      </c>
      <c r="C12" t="s">
        <v>3</v>
      </c>
      <c r="D12" t="s">
        <v>4</v>
      </c>
      <c r="E12" s="1">
        <v>7.6999999999999999E-2</v>
      </c>
    </row>
    <row r="13" spans="1:5" x14ac:dyDescent="0.3">
      <c r="A13" t="s">
        <v>332</v>
      </c>
      <c r="B13">
        <v>7</v>
      </c>
      <c r="C13" t="s">
        <v>3</v>
      </c>
      <c r="D13" t="s">
        <v>4</v>
      </c>
    </row>
    <row r="14" spans="1:5" x14ac:dyDescent="0.3">
      <c r="A14">
        <v>311</v>
      </c>
      <c r="B14">
        <v>7</v>
      </c>
      <c r="C14" t="s">
        <v>3</v>
      </c>
      <c r="D14" t="s">
        <v>4</v>
      </c>
      <c r="E14" s="1">
        <v>0.11983334</v>
      </c>
    </row>
    <row r="15" spans="1:5" x14ac:dyDescent="0.3">
      <c r="A15">
        <v>312</v>
      </c>
      <c r="B15">
        <v>7</v>
      </c>
      <c r="C15" t="s">
        <v>3</v>
      </c>
      <c r="D15" t="s">
        <v>4</v>
      </c>
      <c r="E15" s="1">
        <v>0.22833334</v>
      </c>
    </row>
    <row r="16" spans="1:5" x14ac:dyDescent="0.3">
      <c r="A16">
        <v>313</v>
      </c>
      <c r="B16">
        <v>7</v>
      </c>
      <c r="C16" t="s">
        <v>3</v>
      </c>
      <c r="D16" t="s">
        <v>4</v>
      </c>
    </row>
    <row r="17" spans="1:5" x14ac:dyDescent="0.3">
      <c r="A17">
        <v>314</v>
      </c>
      <c r="B17">
        <v>7</v>
      </c>
      <c r="C17" t="s">
        <v>3</v>
      </c>
      <c r="D17" t="s">
        <v>4</v>
      </c>
      <c r="E17" s="1">
        <v>0.152</v>
      </c>
    </row>
    <row r="18" spans="1:5" x14ac:dyDescent="0.3">
      <c r="A18">
        <v>315</v>
      </c>
      <c r="B18">
        <v>7</v>
      </c>
      <c r="C18" t="s">
        <v>3</v>
      </c>
      <c r="D18" t="s">
        <v>4</v>
      </c>
      <c r="E18" s="1">
        <v>0.15700001</v>
      </c>
    </row>
    <row r="19" spans="1:5" x14ac:dyDescent="0.3">
      <c r="A19">
        <v>316</v>
      </c>
      <c r="B19">
        <v>7</v>
      </c>
      <c r="C19" t="s">
        <v>3</v>
      </c>
      <c r="D19" t="s">
        <v>4</v>
      </c>
    </row>
    <row r="20" spans="1:5" x14ac:dyDescent="0.3">
      <c r="A20" t="s">
        <v>45</v>
      </c>
      <c r="B20">
        <v>7</v>
      </c>
      <c r="C20" t="s">
        <v>3</v>
      </c>
      <c r="D20" t="s">
        <v>4</v>
      </c>
      <c r="E20" s="1">
        <v>0.29399999999999998</v>
      </c>
    </row>
    <row r="21" spans="1:5" x14ac:dyDescent="0.3">
      <c r="A21">
        <v>321</v>
      </c>
      <c r="B21">
        <v>7</v>
      </c>
      <c r="C21" t="s">
        <v>3</v>
      </c>
      <c r="D21" t="s">
        <v>4</v>
      </c>
      <c r="E21" s="1">
        <v>8.7250001999999993E-2</v>
      </c>
    </row>
    <row r="22" spans="1:5" x14ac:dyDescent="0.3">
      <c r="A22">
        <v>322</v>
      </c>
      <c r="B22">
        <v>7</v>
      </c>
      <c r="C22" t="s">
        <v>3</v>
      </c>
      <c r="D22" t="s">
        <v>4</v>
      </c>
    </row>
    <row r="23" spans="1:5" x14ac:dyDescent="0.3">
      <c r="A23">
        <v>323</v>
      </c>
      <c r="B23">
        <v>7</v>
      </c>
      <c r="C23" t="s">
        <v>3</v>
      </c>
      <c r="D23" t="s">
        <v>4</v>
      </c>
      <c r="E23" s="1">
        <v>0.191</v>
      </c>
    </row>
    <row r="24" spans="1:5" x14ac:dyDescent="0.3">
      <c r="A24">
        <v>324</v>
      </c>
      <c r="B24">
        <v>7</v>
      </c>
      <c r="C24" t="s">
        <v>3</v>
      </c>
      <c r="D24" t="s">
        <v>4</v>
      </c>
    </row>
    <row r="25" spans="1:5" x14ac:dyDescent="0.3">
      <c r="A25">
        <v>325</v>
      </c>
      <c r="B25">
        <v>7</v>
      </c>
      <c r="C25" t="s">
        <v>3</v>
      </c>
      <c r="D25" t="s">
        <v>4</v>
      </c>
      <c r="E25" s="1">
        <v>0.16366666999999999</v>
      </c>
    </row>
    <row r="26" spans="1:5" x14ac:dyDescent="0.3">
      <c r="A26">
        <v>326</v>
      </c>
      <c r="B26">
        <v>7</v>
      </c>
      <c r="C26" t="s">
        <v>3</v>
      </c>
      <c r="D26" t="s">
        <v>4</v>
      </c>
      <c r="E26" s="1">
        <v>0.13033333</v>
      </c>
    </row>
    <row r="27" spans="1:5" x14ac:dyDescent="0.3">
      <c r="A27">
        <v>327</v>
      </c>
      <c r="B27">
        <v>7</v>
      </c>
      <c r="C27" t="s">
        <v>3</v>
      </c>
      <c r="D27" t="s">
        <v>4</v>
      </c>
      <c r="E27" s="1">
        <v>0.152</v>
      </c>
    </row>
    <row r="28" spans="1:5" x14ac:dyDescent="0.3">
      <c r="A28">
        <v>331</v>
      </c>
      <c r="B28">
        <v>7</v>
      </c>
      <c r="C28" t="s">
        <v>3</v>
      </c>
      <c r="D28" t="s">
        <v>4</v>
      </c>
    </row>
    <row r="29" spans="1:5" x14ac:dyDescent="0.3">
      <c r="A29">
        <v>332</v>
      </c>
      <c r="B29">
        <v>7</v>
      </c>
      <c r="C29" t="s">
        <v>3</v>
      </c>
      <c r="D29" t="s">
        <v>4</v>
      </c>
      <c r="E29" s="1">
        <v>8.6166665000000003E-2</v>
      </c>
    </row>
    <row r="30" spans="1:5" x14ac:dyDescent="0.3">
      <c r="A30">
        <v>333</v>
      </c>
      <c r="B30">
        <v>7</v>
      </c>
      <c r="C30" t="s">
        <v>3</v>
      </c>
      <c r="D30" t="s">
        <v>4</v>
      </c>
      <c r="E30" s="1">
        <v>0.12333333</v>
      </c>
    </row>
    <row r="31" spans="1:5" x14ac:dyDescent="0.3">
      <c r="A31">
        <v>334</v>
      </c>
      <c r="B31">
        <v>7</v>
      </c>
      <c r="C31" t="s">
        <v>3</v>
      </c>
      <c r="D31" t="s">
        <v>4</v>
      </c>
      <c r="E31" s="1">
        <v>0.20283334</v>
      </c>
    </row>
    <row r="32" spans="1:5" x14ac:dyDescent="0.3">
      <c r="A32">
        <v>335</v>
      </c>
      <c r="B32">
        <v>7</v>
      </c>
      <c r="C32" t="s">
        <v>3</v>
      </c>
      <c r="D32" t="s">
        <v>4</v>
      </c>
      <c r="E32" s="1">
        <v>0.17979999999999999</v>
      </c>
    </row>
    <row r="33" spans="1:5" x14ac:dyDescent="0.3">
      <c r="A33">
        <v>336</v>
      </c>
      <c r="B33">
        <v>7</v>
      </c>
      <c r="C33" t="s">
        <v>3</v>
      </c>
      <c r="D33" t="s">
        <v>4</v>
      </c>
      <c r="E33" s="1">
        <v>0.1275</v>
      </c>
    </row>
    <row r="34" spans="1:5" x14ac:dyDescent="0.3">
      <c r="A34">
        <v>337</v>
      </c>
      <c r="B34">
        <v>7</v>
      </c>
      <c r="C34" t="s">
        <v>3</v>
      </c>
      <c r="D34" t="s">
        <v>4</v>
      </c>
      <c r="E34" s="1">
        <v>9.4499998000000002E-2</v>
      </c>
    </row>
    <row r="35" spans="1:5" x14ac:dyDescent="0.3">
      <c r="A35">
        <v>339</v>
      </c>
      <c r="B35">
        <v>7</v>
      </c>
      <c r="C35" t="s">
        <v>3</v>
      </c>
      <c r="D35" t="s">
        <v>4</v>
      </c>
      <c r="E35" s="1">
        <v>0.16466666999999999</v>
      </c>
    </row>
    <row r="36" spans="1:5" x14ac:dyDescent="0.3">
      <c r="A36">
        <v>423</v>
      </c>
      <c r="B36">
        <v>7</v>
      </c>
      <c r="C36" t="s">
        <v>3</v>
      </c>
      <c r="D36" t="s">
        <v>4</v>
      </c>
      <c r="E36" s="1">
        <v>0.13616665999999999</v>
      </c>
    </row>
    <row r="37" spans="1:5" x14ac:dyDescent="0.3">
      <c r="A37">
        <v>424</v>
      </c>
      <c r="B37">
        <v>7</v>
      </c>
      <c r="C37" t="s">
        <v>3</v>
      </c>
      <c r="D37" t="s">
        <v>4</v>
      </c>
      <c r="E37" s="1">
        <v>0.13483334</v>
      </c>
    </row>
    <row r="38" spans="1:5" x14ac:dyDescent="0.3">
      <c r="A38">
        <v>425</v>
      </c>
      <c r="B38">
        <v>7</v>
      </c>
      <c r="C38" t="s">
        <v>3</v>
      </c>
      <c r="D38" t="s">
        <v>4</v>
      </c>
      <c r="E38" s="1">
        <v>0.15666667000000001</v>
      </c>
    </row>
    <row r="39" spans="1:5" x14ac:dyDescent="0.3">
      <c r="A39" t="s">
        <v>333</v>
      </c>
      <c r="B39">
        <v>7</v>
      </c>
      <c r="C39" t="s">
        <v>3</v>
      </c>
      <c r="D39" t="s">
        <v>4</v>
      </c>
      <c r="E39" s="1">
        <v>0.54799998000000005</v>
      </c>
    </row>
    <row r="40" spans="1:5" x14ac:dyDescent="0.3">
      <c r="A40">
        <v>441</v>
      </c>
      <c r="B40">
        <v>7</v>
      </c>
      <c r="C40" t="s">
        <v>3</v>
      </c>
      <c r="D40" t="s">
        <v>4</v>
      </c>
      <c r="E40" s="1">
        <v>0.15216666000000001</v>
      </c>
    </row>
    <row r="41" spans="1:5" x14ac:dyDescent="0.3">
      <c r="A41">
        <v>442</v>
      </c>
      <c r="B41">
        <v>7</v>
      </c>
      <c r="C41" t="s">
        <v>3</v>
      </c>
      <c r="D41" t="s">
        <v>4</v>
      </c>
      <c r="E41" s="1">
        <v>0.11266667</v>
      </c>
    </row>
    <row r="42" spans="1:5" x14ac:dyDescent="0.3">
      <c r="A42">
        <v>443</v>
      </c>
      <c r="B42">
        <v>7</v>
      </c>
      <c r="C42" t="s">
        <v>3</v>
      </c>
      <c r="D42" t="s">
        <v>4</v>
      </c>
      <c r="E42" s="1">
        <v>0.10283333</v>
      </c>
    </row>
    <row r="43" spans="1:5" x14ac:dyDescent="0.3">
      <c r="A43">
        <v>444</v>
      </c>
      <c r="B43">
        <v>7</v>
      </c>
      <c r="C43" t="s">
        <v>3</v>
      </c>
      <c r="D43" t="s">
        <v>4</v>
      </c>
      <c r="E43" s="1">
        <v>7.4000000999999996E-2</v>
      </c>
    </row>
    <row r="44" spans="1:5" x14ac:dyDescent="0.3">
      <c r="A44">
        <v>445</v>
      </c>
      <c r="B44">
        <v>7</v>
      </c>
      <c r="C44" t="s">
        <v>3</v>
      </c>
      <c r="D44" t="s">
        <v>4</v>
      </c>
      <c r="E44" s="1">
        <v>4.2333335E-2</v>
      </c>
    </row>
    <row r="45" spans="1:5" x14ac:dyDescent="0.3">
      <c r="A45">
        <v>446</v>
      </c>
      <c r="B45">
        <v>7</v>
      </c>
      <c r="C45" t="s">
        <v>3</v>
      </c>
      <c r="D45" t="s">
        <v>4</v>
      </c>
      <c r="E45" s="1">
        <v>0.113</v>
      </c>
    </row>
    <row r="46" spans="1:5" x14ac:dyDescent="0.3">
      <c r="A46">
        <v>447</v>
      </c>
      <c r="B46">
        <v>7</v>
      </c>
      <c r="C46" t="s">
        <v>3</v>
      </c>
      <c r="D46" t="s">
        <v>4</v>
      </c>
      <c r="E46" s="1">
        <v>2.8500000000000001E-2</v>
      </c>
    </row>
    <row r="47" spans="1:5" x14ac:dyDescent="0.3">
      <c r="A47">
        <v>448</v>
      </c>
      <c r="B47">
        <v>7</v>
      </c>
      <c r="C47" t="s">
        <v>3</v>
      </c>
      <c r="D47" t="s">
        <v>4</v>
      </c>
      <c r="E47" s="1">
        <v>0.13750000000000001</v>
      </c>
    </row>
    <row r="48" spans="1:5" x14ac:dyDescent="0.3">
      <c r="A48" t="s">
        <v>334</v>
      </c>
      <c r="B48">
        <v>7</v>
      </c>
      <c r="C48" t="s">
        <v>3</v>
      </c>
      <c r="D48" t="s">
        <v>4</v>
      </c>
      <c r="E48" s="1">
        <v>0.152</v>
      </c>
    </row>
    <row r="49" spans="1:5" x14ac:dyDescent="0.3">
      <c r="A49">
        <v>451</v>
      </c>
      <c r="B49">
        <v>7</v>
      </c>
      <c r="C49" t="s">
        <v>3</v>
      </c>
      <c r="D49" t="s">
        <v>4</v>
      </c>
      <c r="E49" s="1">
        <v>0.14516667</v>
      </c>
    </row>
    <row r="50" spans="1:5" x14ac:dyDescent="0.3">
      <c r="A50">
        <v>452</v>
      </c>
      <c r="B50">
        <v>7</v>
      </c>
      <c r="C50" t="s">
        <v>3</v>
      </c>
      <c r="D50" t="s">
        <v>4</v>
      </c>
      <c r="E50" s="1">
        <v>0.16</v>
      </c>
    </row>
    <row r="51" spans="1:5" x14ac:dyDescent="0.3">
      <c r="A51">
        <v>453</v>
      </c>
      <c r="B51">
        <v>7</v>
      </c>
      <c r="C51" t="s">
        <v>3</v>
      </c>
      <c r="D51" t="s">
        <v>4</v>
      </c>
      <c r="E51" s="1">
        <v>0.12833333</v>
      </c>
    </row>
    <row r="52" spans="1:5" x14ac:dyDescent="0.3">
      <c r="A52">
        <v>454</v>
      </c>
      <c r="B52">
        <v>7</v>
      </c>
      <c r="C52" t="s">
        <v>3</v>
      </c>
      <c r="D52" t="s">
        <v>4</v>
      </c>
      <c r="E52" s="1">
        <v>0.25799999000000001</v>
      </c>
    </row>
    <row r="53" spans="1:5" x14ac:dyDescent="0.3">
      <c r="A53">
        <v>481</v>
      </c>
      <c r="B53">
        <v>7</v>
      </c>
      <c r="C53" t="s">
        <v>3</v>
      </c>
      <c r="D53" t="s">
        <v>4</v>
      </c>
    </row>
    <row r="54" spans="1:5" x14ac:dyDescent="0.3">
      <c r="A54">
        <v>483</v>
      </c>
      <c r="B54">
        <v>7</v>
      </c>
      <c r="C54" t="s">
        <v>3</v>
      </c>
      <c r="D54" t="s">
        <v>4</v>
      </c>
    </row>
    <row r="55" spans="1:5" x14ac:dyDescent="0.3">
      <c r="A55">
        <v>484</v>
      </c>
      <c r="B55">
        <v>7</v>
      </c>
      <c r="C55" t="s">
        <v>3</v>
      </c>
      <c r="D55" t="s">
        <v>4</v>
      </c>
      <c r="E55" s="1">
        <v>5.5500001E-2</v>
      </c>
    </row>
    <row r="56" spans="1:5" x14ac:dyDescent="0.3">
      <c r="A56">
        <v>485</v>
      </c>
      <c r="B56">
        <v>7</v>
      </c>
      <c r="C56" t="s">
        <v>3</v>
      </c>
      <c r="D56" t="s">
        <v>4</v>
      </c>
      <c r="E56" s="1">
        <v>9.0000003999999995E-2</v>
      </c>
    </row>
    <row r="57" spans="1:5" x14ac:dyDescent="0.3">
      <c r="A57">
        <v>486</v>
      </c>
      <c r="B57">
        <v>7</v>
      </c>
      <c r="C57" t="s">
        <v>3</v>
      </c>
      <c r="D57" t="s">
        <v>4</v>
      </c>
    </row>
    <row r="58" spans="1:5" x14ac:dyDescent="0.3">
      <c r="A58">
        <v>487</v>
      </c>
      <c r="B58">
        <v>7</v>
      </c>
      <c r="C58" t="s">
        <v>3</v>
      </c>
      <c r="D58" t="s">
        <v>4</v>
      </c>
    </row>
    <row r="59" spans="1:5" x14ac:dyDescent="0.3">
      <c r="A59">
        <v>488</v>
      </c>
      <c r="B59">
        <v>7</v>
      </c>
      <c r="C59" t="s">
        <v>3</v>
      </c>
      <c r="D59" t="s">
        <v>4</v>
      </c>
      <c r="E59" s="1">
        <v>8.6000003000000005E-2</v>
      </c>
    </row>
    <row r="60" spans="1:5" x14ac:dyDescent="0.3">
      <c r="A60" t="s">
        <v>335</v>
      </c>
      <c r="B60">
        <v>7</v>
      </c>
      <c r="C60" t="s">
        <v>3</v>
      </c>
      <c r="D60" t="s">
        <v>4</v>
      </c>
    </row>
    <row r="61" spans="1:5" x14ac:dyDescent="0.3">
      <c r="A61">
        <v>492</v>
      </c>
      <c r="B61">
        <v>7</v>
      </c>
      <c r="C61" t="s">
        <v>3</v>
      </c>
      <c r="D61" t="s">
        <v>4</v>
      </c>
      <c r="E61" s="1">
        <v>0.16500001</v>
      </c>
    </row>
    <row r="62" spans="1:5" x14ac:dyDescent="0.3">
      <c r="A62">
        <v>493</v>
      </c>
      <c r="B62">
        <v>7</v>
      </c>
      <c r="C62" t="s">
        <v>3</v>
      </c>
      <c r="D62" t="s">
        <v>4</v>
      </c>
      <c r="E62" s="1">
        <v>0.32800001000000001</v>
      </c>
    </row>
    <row r="63" spans="1:5" x14ac:dyDescent="0.3">
      <c r="A63">
        <v>511</v>
      </c>
      <c r="B63">
        <v>7</v>
      </c>
      <c r="C63" t="s">
        <v>3</v>
      </c>
      <c r="D63" t="s">
        <v>4</v>
      </c>
      <c r="E63" s="1">
        <v>0.42566665999999997</v>
      </c>
    </row>
    <row r="64" spans="1:5" x14ac:dyDescent="0.3">
      <c r="A64">
        <v>512</v>
      </c>
      <c r="B64">
        <v>7</v>
      </c>
      <c r="C64" t="s">
        <v>3</v>
      </c>
      <c r="D64" t="s">
        <v>4</v>
      </c>
      <c r="E64" s="1">
        <v>0.34516665000000002</v>
      </c>
    </row>
    <row r="65" spans="1:5" x14ac:dyDescent="0.3">
      <c r="A65">
        <v>515</v>
      </c>
      <c r="B65">
        <v>7</v>
      </c>
      <c r="C65" t="s">
        <v>3</v>
      </c>
      <c r="D65" t="s">
        <v>4</v>
      </c>
      <c r="E65" s="1">
        <v>0.3075</v>
      </c>
    </row>
    <row r="66" spans="1:5" x14ac:dyDescent="0.3">
      <c r="A66">
        <v>517</v>
      </c>
      <c r="B66">
        <v>7</v>
      </c>
      <c r="C66" t="s">
        <v>3</v>
      </c>
      <c r="D66" t="s">
        <v>4</v>
      </c>
      <c r="E66" s="1">
        <v>0.252</v>
      </c>
    </row>
    <row r="67" spans="1:5" x14ac:dyDescent="0.3">
      <c r="A67">
        <v>518</v>
      </c>
      <c r="B67">
        <v>7</v>
      </c>
      <c r="C67" t="s">
        <v>3</v>
      </c>
      <c r="D67" t="s">
        <v>4</v>
      </c>
      <c r="E67" s="1">
        <v>0.49116668000000002</v>
      </c>
    </row>
    <row r="68" spans="1:5" x14ac:dyDescent="0.3">
      <c r="A68">
        <v>519</v>
      </c>
      <c r="B68">
        <v>7</v>
      </c>
      <c r="C68" t="s">
        <v>3</v>
      </c>
      <c r="D68" t="s">
        <v>4</v>
      </c>
      <c r="E68" s="1">
        <v>0.39283331999999999</v>
      </c>
    </row>
    <row r="69" spans="1:5" x14ac:dyDescent="0.3">
      <c r="A69" t="s">
        <v>336</v>
      </c>
      <c r="B69">
        <v>7</v>
      </c>
      <c r="C69" t="s">
        <v>3</v>
      </c>
      <c r="D69" t="s">
        <v>4</v>
      </c>
    </row>
    <row r="70" spans="1:5" x14ac:dyDescent="0.3">
      <c r="A70">
        <v>522</v>
      </c>
      <c r="B70">
        <v>7</v>
      </c>
      <c r="C70" t="s">
        <v>3</v>
      </c>
      <c r="D70" t="s">
        <v>4</v>
      </c>
      <c r="E70" s="1">
        <v>0.20983334000000001</v>
      </c>
    </row>
    <row r="71" spans="1:5" x14ac:dyDescent="0.3">
      <c r="A71">
        <v>523</v>
      </c>
      <c r="B71">
        <v>7</v>
      </c>
      <c r="C71" t="s">
        <v>3</v>
      </c>
      <c r="D71" t="s">
        <v>4</v>
      </c>
      <c r="E71" s="1">
        <v>0.41183334999999999</v>
      </c>
    </row>
    <row r="72" spans="1:5" x14ac:dyDescent="0.3">
      <c r="A72">
        <v>524</v>
      </c>
      <c r="B72">
        <v>7</v>
      </c>
      <c r="C72" t="s">
        <v>3</v>
      </c>
      <c r="D72" t="s">
        <v>4</v>
      </c>
      <c r="E72" s="1">
        <v>0.25333333000000002</v>
      </c>
    </row>
    <row r="73" spans="1:5" x14ac:dyDescent="0.3">
      <c r="A73" t="s">
        <v>337</v>
      </c>
      <c r="B73">
        <v>7</v>
      </c>
      <c r="C73" t="s">
        <v>3</v>
      </c>
      <c r="D73" t="s">
        <v>4</v>
      </c>
      <c r="E73" s="1">
        <v>0.57499999000000002</v>
      </c>
    </row>
    <row r="74" spans="1:5" x14ac:dyDescent="0.3">
      <c r="A74">
        <v>531</v>
      </c>
      <c r="B74">
        <v>7</v>
      </c>
      <c r="C74" t="s">
        <v>3</v>
      </c>
      <c r="D74" t="s">
        <v>4</v>
      </c>
      <c r="E74" s="1">
        <v>0.25116666999999998</v>
      </c>
    </row>
    <row r="75" spans="1:5" x14ac:dyDescent="0.3">
      <c r="A75">
        <v>532</v>
      </c>
      <c r="B75">
        <v>7</v>
      </c>
      <c r="C75" t="s">
        <v>3</v>
      </c>
      <c r="D75" t="s">
        <v>4</v>
      </c>
      <c r="E75" s="1">
        <v>0.1278</v>
      </c>
    </row>
    <row r="76" spans="1:5" x14ac:dyDescent="0.3">
      <c r="A76">
        <v>533</v>
      </c>
      <c r="B76">
        <v>7</v>
      </c>
      <c r="C76" t="s">
        <v>3</v>
      </c>
      <c r="D76" t="s">
        <v>4</v>
      </c>
    </row>
    <row r="77" spans="1:5" x14ac:dyDescent="0.3">
      <c r="A77">
        <v>541</v>
      </c>
      <c r="B77">
        <v>7</v>
      </c>
      <c r="C77" t="s">
        <v>3</v>
      </c>
      <c r="D77" t="s">
        <v>4</v>
      </c>
      <c r="E77" s="1">
        <v>0.34116668</v>
      </c>
    </row>
    <row r="78" spans="1:5" x14ac:dyDescent="0.3">
      <c r="A78">
        <v>551</v>
      </c>
      <c r="B78">
        <v>7</v>
      </c>
      <c r="C78" t="s">
        <v>3</v>
      </c>
      <c r="D78" t="s">
        <v>4</v>
      </c>
    </row>
    <row r="79" spans="1:5" x14ac:dyDescent="0.3">
      <c r="A79">
        <v>561</v>
      </c>
      <c r="B79">
        <v>7</v>
      </c>
      <c r="C79" t="s">
        <v>3</v>
      </c>
      <c r="D79" t="s">
        <v>4</v>
      </c>
      <c r="E79" s="1">
        <v>0.17100000000000001</v>
      </c>
    </row>
    <row r="80" spans="1:5" x14ac:dyDescent="0.3">
      <c r="A80">
        <v>562</v>
      </c>
      <c r="B80">
        <v>7</v>
      </c>
      <c r="C80" t="s">
        <v>3</v>
      </c>
      <c r="D80" t="s">
        <v>4</v>
      </c>
      <c r="E80" s="1">
        <v>9.0666667000000006E-2</v>
      </c>
    </row>
    <row r="81" spans="1:5" x14ac:dyDescent="0.3">
      <c r="A81">
        <v>611</v>
      </c>
      <c r="B81">
        <v>7</v>
      </c>
      <c r="C81" t="s">
        <v>3</v>
      </c>
      <c r="D81" t="s">
        <v>4</v>
      </c>
      <c r="E81" s="1">
        <v>0.30283332000000002</v>
      </c>
    </row>
    <row r="82" spans="1:5" x14ac:dyDescent="0.3">
      <c r="A82">
        <v>621</v>
      </c>
      <c r="B82">
        <v>7</v>
      </c>
      <c r="C82" t="s">
        <v>3</v>
      </c>
      <c r="D82" t="s">
        <v>4</v>
      </c>
      <c r="E82" s="1">
        <v>0.21366666000000001</v>
      </c>
    </row>
    <row r="83" spans="1:5" x14ac:dyDescent="0.3">
      <c r="A83">
        <v>622</v>
      </c>
      <c r="B83">
        <v>7</v>
      </c>
      <c r="C83" t="s">
        <v>3</v>
      </c>
      <c r="D83" t="s">
        <v>4</v>
      </c>
    </row>
    <row r="84" spans="1:5" x14ac:dyDescent="0.3">
      <c r="A84">
        <v>623</v>
      </c>
      <c r="B84">
        <v>7</v>
      </c>
      <c r="C84" t="s">
        <v>3</v>
      </c>
      <c r="D84" t="s">
        <v>4</v>
      </c>
      <c r="E84" s="1">
        <v>0.1235</v>
      </c>
    </row>
    <row r="85" spans="1:5" x14ac:dyDescent="0.3">
      <c r="A85">
        <v>624</v>
      </c>
      <c r="B85">
        <v>7</v>
      </c>
      <c r="C85" t="s">
        <v>3</v>
      </c>
      <c r="D85" t="s">
        <v>4</v>
      </c>
      <c r="E85" s="1">
        <v>0.20116666</v>
      </c>
    </row>
    <row r="86" spans="1:5" x14ac:dyDescent="0.3">
      <c r="A86" t="s">
        <v>338</v>
      </c>
      <c r="B86">
        <v>7</v>
      </c>
      <c r="C86" t="s">
        <v>3</v>
      </c>
      <c r="D86" t="s">
        <v>4</v>
      </c>
      <c r="E86" s="1">
        <v>0.23300000000000001</v>
      </c>
    </row>
    <row r="87" spans="1:5" x14ac:dyDescent="0.3">
      <c r="A87">
        <v>711</v>
      </c>
      <c r="B87">
        <v>7</v>
      </c>
      <c r="C87" t="s">
        <v>3</v>
      </c>
      <c r="D87" t="s">
        <v>4</v>
      </c>
      <c r="E87" s="1">
        <v>0.18449999</v>
      </c>
    </row>
    <row r="88" spans="1:5" x14ac:dyDescent="0.3">
      <c r="A88">
        <v>712</v>
      </c>
      <c r="B88">
        <v>7</v>
      </c>
      <c r="C88" t="s">
        <v>3</v>
      </c>
      <c r="D88" t="s">
        <v>4</v>
      </c>
      <c r="E88" s="1">
        <v>0.21533332999999999</v>
      </c>
    </row>
    <row r="89" spans="1:5" x14ac:dyDescent="0.3">
      <c r="A89">
        <v>713</v>
      </c>
      <c r="B89">
        <v>7</v>
      </c>
      <c r="C89" t="s">
        <v>3</v>
      </c>
      <c r="D89" t="s">
        <v>4</v>
      </c>
      <c r="E89" s="1">
        <v>0.15099999</v>
      </c>
    </row>
    <row r="90" spans="1:5" x14ac:dyDescent="0.3">
      <c r="A90">
        <v>721</v>
      </c>
      <c r="B90">
        <v>7</v>
      </c>
      <c r="C90" t="s">
        <v>3</v>
      </c>
      <c r="D90" t="s">
        <v>4</v>
      </c>
      <c r="E90" s="1">
        <v>8.1166669999999996E-2</v>
      </c>
    </row>
    <row r="91" spans="1:5" x14ac:dyDescent="0.3">
      <c r="A91">
        <v>722</v>
      </c>
      <c r="B91">
        <v>7</v>
      </c>
      <c r="C91" t="s">
        <v>3</v>
      </c>
      <c r="D91" t="s">
        <v>4</v>
      </c>
      <c r="E91" s="1">
        <v>7.4833333000000002E-2</v>
      </c>
    </row>
    <row r="92" spans="1:5" x14ac:dyDescent="0.3">
      <c r="A92" t="s">
        <v>339</v>
      </c>
      <c r="B92">
        <v>7</v>
      </c>
      <c r="C92" t="s">
        <v>3</v>
      </c>
      <c r="D92" t="s">
        <v>4</v>
      </c>
    </row>
    <row r="93" spans="1:5" x14ac:dyDescent="0.3">
      <c r="A93">
        <v>811</v>
      </c>
      <c r="B93">
        <v>7</v>
      </c>
      <c r="C93" t="s">
        <v>3</v>
      </c>
      <c r="D93" t="s">
        <v>4</v>
      </c>
      <c r="E93" s="1">
        <v>8.3833336999999994E-2</v>
      </c>
    </row>
    <row r="94" spans="1:5" x14ac:dyDescent="0.3">
      <c r="A94">
        <v>812</v>
      </c>
      <c r="B94">
        <v>7</v>
      </c>
      <c r="C94" t="s">
        <v>3</v>
      </c>
      <c r="D94" t="s">
        <v>4</v>
      </c>
      <c r="E94" s="1">
        <v>0.11600000000000001</v>
      </c>
    </row>
    <row r="95" spans="1:5" x14ac:dyDescent="0.3">
      <c r="A95" t="s">
        <v>340</v>
      </c>
      <c r="B95">
        <v>7</v>
      </c>
      <c r="C95" t="s">
        <v>3</v>
      </c>
      <c r="D95" t="s">
        <v>4</v>
      </c>
      <c r="E95" s="1">
        <v>0.24116667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AC01F-5AD5-464A-9865-6BAD2B3B7C87}">
  <dimension ref="A1:E29"/>
  <sheetViews>
    <sheetView workbookViewId="0">
      <selection activeCell="A18" sqref="A18:XFD18"/>
    </sheetView>
  </sheetViews>
  <sheetFormatPr defaultRowHeight="14.4" x14ac:dyDescent="0.3"/>
  <cols>
    <col min="1" max="1" width="26.5546875" customWidth="1"/>
    <col min="2" max="2" width="51.33203125" customWidth="1"/>
    <col min="3" max="3" width="13.109375" customWidth="1"/>
    <col min="4" max="4" width="33.77734375" customWidth="1"/>
    <col min="5" max="5" width="13.109375" customWidth="1"/>
  </cols>
  <sheetData>
    <row r="1" spans="1:5" x14ac:dyDescent="0.3">
      <c r="A1" t="s">
        <v>7</v>
      </c>
      <c r="B1" t="s">
        <v>8</v>
      </c>
      <c r="C1" t="s">
        <v>144</v>
      </c>
      <c r="D1" t="s">
        <v>85</v>
      </c>
      <c r="E1" t="s">
        <v>9</v>
      </c>
    </row>
    <row r="2" spans="1:5" x14ac:dyDescent="0.3">
      <c r="A2" t="s">
        <v>10</v>
      </c>
      <c r="B2" t="s">
        <v>11</v>
      </c>
      <c r="C2" s="3" t="s">
        <v>145</v>
      </c>
      <c r="D2" t="s">
        <v>86</v>
      </c>
      <c r="E2" s="9">
        <v>36.442500000000003</v>
      </c>
    </row>
    <row r="3" spans="1:5" x14ac:dyDescent="0.3">
      <c r="A3" t="s">
        <v>12</v>
      </c>
      <c r="B3" t="s">
        <v>13</v>
      </c>
      <c r="C3" s="3" t="s">
        <v>146</v>
      </c>
      <c r="D3" t="s">
        <v>87</v>
      </c>
      <c r="E3" s="8">
        <v>37.204999999999998</v>
      </c>
    </row>
    <row r="4" spans="1:5" x14ac:dyDescent="0.3">
      <c r="A4" t="s">
        <v>14</v>
      </c>
      <c r="B4" t="s">
        <v>15</v>
      </c>
      <c r="C4" s="3" t="s">
        <v>147</v>
      </c>
      <c r="D4" t="s">
        <v>88</v>
      </c>
      <c r="E4" s="8">
        <v>36.2708333333333</v>
      </c>
    </row>
    <row r="5" spans="1:5" x14ac:dyDescent="0.3">
      <c r="A5" t="s">
        <v>16</v>
      </c>
      <c r="B5" t="s">
        <v>17</v>
      </c>
      <c r="C5">
        <v>10</v>
      </c>
      <c r="D5" t="s">
        <v>89</v>
      </c>
      <c r="E5" s="8">
        <v>40.314166666666601</v>
      </c>
    </row>
    <row r="6" spans="1:5" x14ac:dyDescent="0.3">
      <c r="A6" t="s">
        <v>148</v>
      </c>
      <c r="B6" t="s">
        <v>149</v>
      </c>
      <c r="C6">
        <v>21</v>
      </c>
      <c r="D6" t="s">
        <v>150</v>
      </c>
      <c r="E6" s="8">
        <v>41.0133333333333</v>
      </c>
    </row>
    <row r="7" spans="1:5" x14ac:dyDescent="0.3">
      <c r="A7" t="s">
        <v>18</v>
      </c>
      <c r="B7" t="s">
        <v>19</v>
      </c>
      <c r="C7">
        <v>20</v>
      </c>
      <c r="D7" t="s">
        <v>90</v>
      </c>
      <c r="E7" s="8">
        <v>39.703333333333298</v>
      </c>
    </row>
    <row r="8" spans="1:5" x14ac:dyDescent="0.3">
      <c r="A8" t="s">
        <v>20</v>
      </c>
      <c r="B8" t="s">
        <v>21</v>
      </c>
      <c r="C8">
        <v>30</v>
      </c>
      <c r="D8" t="s">
        <v>91</v>
      </c>
      <c r="E8" s="9">
        <v>35.450000000000003</v>
      </c>
    </row>
    <row r="9" spans="1:5" x14ac:dyDescent="0.3">
      <c r="A9" t="s">
        <v>22</v>
      </c>
      <c r="B9" t="s">
        <v>23</v>
      </c>
      <c r="C9">
        <v>31</v>
      </c>
      <c r="D9" t="s">
        <v>92</v>
      </c>
      <c r="E9" s="8">
        <v>37.623333333333299</v>
      </c>
    </row>
    <row r="10" spans="1:5" x14ac:dyDescent="0.3">
      <c r="A10" t="s">
        <v>24</v>
      </c>
      <c r="B10" t="s">
        <v>25</v>
      </c>
      <c r="C10">
        <v>32</v>
      </c>
      <c r="D10" t="s">
        <v>93</v>
      </c>
      <c r="E10" s="8">
        <v>31.788333333333298</v>
      </c>
    </row>
    <row r="11" spans="1:5" x14ac:dyDescent="0.3">
      <c r="A11" t="s">
        <v>26</v>
      </c>
      <c r="B11" t="s">
        <v>27</v>
      </c>
      <c r="C11">
        <v>40</v>
      </c>
      <c r="D11" t="s">
        <v>94</v>
      </c>
      <c r="E11" s="8">
        <v>30.9716666666666</v>
      </c>
    </row>
    <row r="12" spans="1:5" x14ac:dyDescent="0.3">
      <c r="A12" t="s">
        <v>151</v>
      </c>
      <c r="B12" t="s">
        <v>152</v>
      </c>
      <c r="C12">
        <v>42</v>
      </c>
      <c r="D12" t="s">
        <v>153</v>
      </c>
      <c r="E12" s="9">
        <v>38.729999999999997</v>
      </c>
    </row>
    <row r="13" spans="1:5" x14ac:dyDescent="0.3">
      <c r="A13" t="s">
        <v>28</v>
      </c>
      <c r="B13" t="s">
        <v>29</v>
      </c>
      <c r="C13">
        <v>42</v>
      </c>
      <c r="D13" t="s">
        <v>95</v>
      </c>
      <c r="E13" s="8">
        <v>25.461666666666599</v>
      </c>
    </row>
    <row r="14" spans="1:5" x14ac:dyDescent="0.3">
      <c r="A14" t="s">
        <v>30</v>
      </c>
      <c r="B14" t="s">
        <v>31</v>
      </c>
      <c r="C14">
        <v>43</v>
      </c>
      <c r="D14" t="s">
        <v>96</v>
      </c>
      <c r="E14" s="8">
        <v>31.5483333333333</v>
      </c>
    </row>
    <row r="15" spans="1:5" x14ac:dyDescent="0.3">
      <c r="A15" t="s">
        <v>154</v>
      </c>
      <c r="B15" t="s">
        <v>155</v>
      </c>
      <c r="C15">
        <v>22</v>
      </c>
      <c r="D15" t="s">
        <v>156</v>
      </c>
      <c r="E15" s="8">
        <v>52.543333333333301</v>
      </c>
    </row>
    <row r="16" spans="1:5" x14ac:dyDescent="0.3">
      <c r="A16" t="s">
        <v>32</v>
      </c>
      <c r="B16" t="s">
        <v>33</v>
      </c>
      <c r="C16">
        <v>50</v>
      </c>
      <c r="D16" t="s">
        <v>97</v>
      </c>
      <c r="E16" s="8">
        <v>52.591666666666598</v>
      </c>
    </row>
    <row r="17" spans="1:5" x14ac:dyDescent="0.3">
      <c r="A17" t="s">
        <v>34</v>
      </c>
      <c r="B17" t="s">
        <v>35</v>
      </c>
      <c r="C17">
        <v>55</v>
      </c>
      <c r="D17" t="s">
        <v>98</v>
      </c>
      <c r="E17" s="8">
        <v>47.571666666666601</v>
      </c>
    </row>
    <row r="18" spans="1:5" x14ac:dyDescent="0.3">
      <c r="A18" t="s">
        <v>175</v>
      </c>
      <c r="B18" t="s">
        <v>176</v>
      </c>
      <c r="C18">
        <v>52</v>
      </c>
      <c r="D18" t="s">
        <v>177</v>
      </c>
      <c r="E18" s="8">
        <v>47.518333333333302</v>
      </c>
    </row>
    <row r="19" spans="1:5" x14ac:dyDescent="0.3">
      <c r="A19" t="s">
        <v>178</v>
      </c>
      <c r="B19" t="s">
        <v>179</v>
      </c>
      <c r="C19">
        <v>53</v>
      </c>
      <c r="D19" t="s">
        <v>180</v>
      </c>
      <c r="E19" s="8">
        <v>35.530833333333298</v>
      </c>
    </row>
    <row r="20" spans="1:5" x14ac:dyDescent="0.3">
      <c r="A20" t="s">
        <v>36</v>
      </c>
      <c r="B20" t="s">
        <v>37</v>
      </c>
      <c r="C20">
        <v>60</v>
      </c>
      <c r="D20" t="s">
        <v>99</v>
      </c>
      <c r="E20" s="9">
        <v>44.262500000000003</v>
      </c>
    </row>
    <row r="21" spans="1:5" x14ac:dyDescent="0.3">
      <c r="A21" t="s">
        <v>157</v>
      </c>
      <c r="B21" t="s">
        <v>158</v>
      </c>
      <c r="C21">
        <v>54</v>
      </c>
      <c r="D21" t="s">
        <v>159</v>
      </c>
      <c r="E21" s="9">
        <v>54.2575</v>
      </c>
    </row>
    <row r="22" spans="1:5" x14ac:dyDescent="0.3">
      <c r="A22" t="s">
        <v>160</v>
      </c>
      <c r="B22" t="s">
        <v>161</v>
      </c>
      <c r="C22">
        <v>55</v>
      </c>
      <c r="D22" t="s">
        <v>162</v>
      </c>
      <c r="E22" s="8">
        <v>51.175833333333301</v>
      </c>
    </row>
    <row r="23" spans="1:5" x14ac:dyDescent="0.3">
      <c r="A23" t="s">
        <v>163</v>
      </c>
      <c r="B23" t="s">
        <v>164</v>
      </c>
      <c r="C23">
        <v>56</v>
      </c>
      <c r="D23" t="s">
        <v>165</v>
      </c>
      <c r="E23" s="8">
        <v>29.5133333333333</v>
      </c>
    </row>
    <row r="24" spans="1:5" x14ac:dyDescent="0.3">
      <c r="A24" t="s">
        <v>38</v>
      </c>
      <c r="B24" t="s">
        <v>39</v>
      </c>
      <c r="C24">
        <v>65</v>
      </c>
      <c r="D24" t="s">
        <v>100</v>
      </c>
      <c r="E24" s="8">
        <v>35.591666666666598</v>
      </c>
    </row>
    <row r="25" spans="1:5" x14ac:dyDescent="0.3">
      <c r="A25" t="s">
        <v>166</v>
      </c>
      <c r="B25" t="s">
        <v>167</v>
      </c>
      <c r="C25">
        <v>62</v>
      </c>
      <c r="D25" t="s">
        <v>168</v>
      </c>
      <c r="E25" s="8">
        <v>35.779166666666598</v>
      </c>
    </row>
    <row r="26" spans="1:5" x14ac:dyDescent="0.3">
      <c r="A26" t="s">
        <v>40</v>
      </c>
      <c r="B26" t="s">
        <v>41</v>
      </c>
      <c r="C26">
        <v>70</v>
      </c>
      <c r="D26" t="s">
        <v>101</v>
      </c>
      <c r="E26" s="9">
        <v>22.84</v>
      </c>
    </row>
    <row r="27" spans="1:5" x14ac:dyDescent="0.3">
      <c r="A27" t="s">
        <v>169</v>
      </c>
      <c r="B27" t="s">
        <v>170</v>
      </c>
      <c r="C27">
        <v>71</v>
      </c>
      <c r="D27" t="s">
        <v>171</v>
      </c>
      <c r="E27" s="8">
        <v>29.095833333333299</v>
      </c>
    </row>
    <row r="28" spans="1:5" x14ac:dyDescent="0.3">
      <c r="A28" t="s">
        <v>172</v>
      </c>
      <c r="B28" t="s">
        <v>173</v>
      </c>
      <c r="C28">
        <v>72</v>
      </c>
      <c r="D28" t="s">
        <v>174</v>
      </c>
      <c r="E28" s="8">
        <v>21.760833333333299</v>
      </c>
    </row>
    <row r="29" spans="1:5" x14ac:dyDescent="0.3">
      <c r="A29" t="s">
        <v>42</v>
      </c>
      <c r="B29" t="s">
        <v>43</v>
      </c>
      <c r="C29">
        <v>80</v>
      </c>
      <c r="D29" t="s">
        <v>102</v>
      </c>
      <c r="E29" s="8">
        <v>33.071666666666601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471D-D739-41DE-9B8A-E4B96BA814AF}">
  <dimension ref="A1:E77"/>
  <sheetViews>
    <sheetView topLeftCell="A47" workbookViewId="0">
      <selection activeCell="E54" sqref="E54"/>
    </sheetView>
  </sheetViews>
  <sheetFormatPr defaultRowHeight="14.4" x14ac:dyDescent="0.3"/>
  <cols>
    <col min="4" max="4" width="97.6640625" bestFit="1" customWidth="1"/>
    <col min="5" max="5" width="17.77734375" bestFit="1" customWidth="1"/>
  </cols>
  <sheetData>
    <row r="1" spans="1:5" x14ac:dyDescent="0.3">
      <c r="A1" t="s">
        <v>7</v>
      </c>
      <c r="B1" t="s">
        <v>8</v>
      </c>
      <c r="C1" t="s">
        <v>47</v>
      </c>
      <c r="D1" t="s">
        <v>103</v>
      </c>
      <c r="E1" t="s">
        <v>9</v>
      </c>
    </row>
    <row r="2" spans="1:5" x14ac:dyDescent="0.3">
      <c r="A2" t="s">
        <v>148</v>
      </c>
      <c r="B2" t="s">
        <v>149</v>
      </c>
      <c r="C2">
        <v>210</v>
      </c>
      <c r="D2" t="s">
        <v>150</v>
      </c>
      <c r="E2" s="8">
        <v>41.0133333333333</v>
      </c>
    </row>
    <row r="3" spans="1:5" x14ac:dyDescent="0.3">
      <c r="A3" t="s">
        <v>190</v>
      </c>
      <c r="B3" t="s">
        <v>191</v>
      </c>
      <c r="C3">
        <v>211</v>
      </c>
      <c r="D3" t="s">
        <v>192</v>
      </c>
      <c r="E3" s="8">
        <v>49.0683333333333</v>
      </c>
    </row>
    <row r="4" spans="1:5" x14ac:dyDescent="0.3">
      <c r="A4" t="s">
        <v>193</v>
      </c>
      <c r="B4" t="s">
        <v>194</v>
      </c>
      <c r="C4">
        <v>212</v>
      </c>
      <c r="D4" t="s">
        <v>195</v>
      </c>
      <c r="E4" s="9">
        <v>38.082500000000003</v>
      </c>
    </row>
    <row r="5" spans="1:5" x14ac:dyDescent="0.3">
      <c r="A5" t="s">
        <v>196</v>
      </c>
      <c r="B5" t="s">
        <v>197</v>
      </c>
      <c r="C5">
        <v>213</v>
      </c>
      <c r="D5" t="s">
        <v>198</v>
      </c>
      <c r="E5" s="8">
        <v>39.963333333333303</v>
      </c>
    </row>
    <row r="6" spans="1:5" x14ac:dyDescent="0.3">
      <c r="A6" t="s">
        <v>199</v>
      </c>
      <c r="B6" t="s">
        <v>200</v>
      </c>
      <c r="C6">
        <v>236</v>
      </c>
      <c r="D6" t="s">
        <v>201</v>
      </c>
      <c r="E6" s="8">
        <v>42.345833333333303</v>
      </c>
    </row>
    <row r="7" spans="1:5" x14ac:dyDescent="0.3">
      <c r="A7" t="s">
        <v>202</v>
      </c>
      <c r="B7" t="s">
        <v>203</v>
      </c>
      <c r="C7">
        <v>237</v>
      </c>
      <c r="D7" t="s">
        <v>204</v>
      </c>
      <c r="E7" s="9">
        <v>41.335000000000001</v>
      </c>
    </row>
    <row r="8" spans="1:5" x14ac:dyDescent="0.3">
      <c r="A8" t="s">
        <v>205</v>
      </c>
      <c r="B8" t="s">
        <v>206</v>
      </c>
      <c r="C8">
        <v>238</v>
      </c>
      <c r="D8" t="s">
        <v>207</v>
      </c>
      <c r="E8" s="8">
        <v>38.366666666666603</v>
      </c>
    </row>
    <row r="9" spans="1:5" x14ac:dyDescent="0.3">
      <c r="A9" t="s">
        <v>48</v>
      </c>
      <c r="B9" t="s">
        <v>49</v>
      </c>
      <c r="C9">
        <v>321</v>
      </c>
      <c r="D9" t="s">
        <v>104</v>
      </c>
      <c r="E9" s="8">
        <v>28.271666666666601</v>
      </c>
    </row>
    <row r="10" spans="1:5" x14ac:dyDescent="0.3">
      <c r="A10" t="s">
        <v>50</v>
      </c>
      <c r="B10" t="s">
        <v>51</v>
      </c>
      <c r="C10">
        <v>327</v>
      </c>
      <c r="D10" t="s">
        <v>105</v>
      </c>
      <c r="E10" s="9">
        <v>32.655000000000001</v>
      </c>
    </row>
    <row r="11" spans="1:5" x14ac:dyDescent="0.3">
      <c r="A11" t="s">
        <v>52</v>
      </c>
      <c r="B11" t="s">
        <v>53</v>
      </c>
      <c r="C11">
        <v>331</v>
      </c>
      <c r="D11" t="s">
        <v>106</v>
      </c>
      <c r="E11" s="9">
        <v>35.672499999999999</v>
      </c>
    </row>
    <row r="12" spans="1:5" x14ac:dyDescent="0.3">
      <c r="A12" t="s">
        <v>54</v>
      </c>
      <c r="B12" t="s">
        <v>55</v>
      </c>
      <c r="C12">
        <v>332</v>
      </c>
      <c r="D12" t="s">
        <v>107</v>
      </c>
      <c r="E12" s="8">
        <v>32.860833333333296</v>
      </c>
    </row>
    <row r="13" spans="1:5" x14ac:dyDescent="0.3">
      <c r="A13" t="s">
        <v>56</v>
      </c>
      <c r="B13" t="s">
        <v>57</v>
      </c>
      <c r="C13">
        <v>333</v>
      </c>
      <c r="D13" t="s">
        <v>108</v>
      </c>
      <c r="E13" s="9">
        <v>38.072499999999998</v>
      </c>
    </row>
    <row r="14" spans="1:5" x14ac:dyDescent="0.3">
      <c r="A14" t="s">
        <v>58</v>
      </c>
      <c r="B14" t="s">
        <v>59</v>
      </c>
      <c r="C14">
        <v>334</v>
      </c>
      <c r="D14" t="s">
        <v>109</v>
      </c>
      <c r="E14" s="9">
        <v>47.527500000000003</v>
      </c>
    </row>
    <row r="15" spans="1:5" x14ac:dyDescent="0.3">
      <c r="A15" t="s">
        <v>60</v>
      </c>
      <c r="B15" t="s">
        <v>61</v>
      </c>
      <c r="C15">
        <v>335</v>
      </c>
      <c r="D15" t="s">
        <v>110</v>
      </c>
      <c r="E15" s="8">
        <v>38.015000000000001</v>
      </c>
    </row>
    <row r="16" spans="1:5" x14ac:dyDescent="0.3">
      <c r="A16" t="s">
        <v>62</v>
      </c>
      <c r="B16" t="s">
        <v>63</v>
      </c>
      <c r="C16">
        <v>336</v>
      </c>
      <c r="D16" t="s">
        <v>111</v>
      </c>
      <c r="E16" s="8">
        <v>42.281666666666602</v>
      </c>
    </row>
    <row r="17" spans="1:5" x14ac:dyDescent="0.3">
      <c r="A17" t="s">
        <v>64</v>
      </c>
      <c r="B17" t="s">
        <v>65</v>
      </c>
      <c r="C17">
        <v>337</v>
      </c>
      <c r="D17" t="s">
        <v>112</v>
      </c>
      <c r="E17" s="8">
        <v>28.5266666666666</v>
      </c>
    </row>
    <row r="18" spans="1:5" x14ac:dyDescent="0.3">
      <c r="A18" t="s">
        <v>66</v>
      </c>
      <c r="B18" t="s">
        <v>67</v>
      </c>
      <c r="C18">
        <v>339</v>
      </c>
      <c r="D18" t="s">
        <v>113</v>
      </c>
      <c r="E18" s="8">
        <v>33.975833333333298</v>
      </c>
    </row>
    <row r="19" spans="1:5" x14ac:dyDescent="0.3">
      <c r="A19" t="s">
        <v>68</v>
      </c>
      <c r="B19" t="s">
        <v>69</v>
      </c>
      <c r="C19">
        <v>311</v>
      </c>
      <c r="D19" t="s">
        <v>114</v>
      </c>
      <c r="E19" s="9">
        <v>27.824999999999999</v>
      </c>
    </row>
    <row r="20" spans="1:5" x14ac:dyDescent="0.3">
      <c r="A20" t="s">
        <v>70</v>
      </c>
      <c r="B20" t="s">
        <v>71</v>
      </c>
      <c r="C20">
        <v>313</v>
      </c>
      <c r="D20" t="s">
        <v>115</v>
      </c>
      <c r="E20" s="9">
        <v>27.29</v>
      </c>
    </row>
    <row r="21" spans="1:5" x14ac:dyDescent="0.3">
      <c r="A21" t="s">
        <v>72</v>
      </c>
      <c r="B21" t="s">
        <v>73</v>
      </c>
      <c r="C21">
        <v>314</v>
      </c>
      <c r="D21" t="s">
        <v>116</v>
      </c>
      <c r="E21" s="8">
        <v>26.189166666666601</v>
      </c>
    </row>
    <row r="22" spans="1:5" x14ac:dyDescent="0.3">
      <c r="A22" t="s">
        <v>74</v>
      </c>
      <c r="B22" t="s">
        <v>75</v>
      </c>
      <c r="C22">
        <v>315</v>
      </c>
      <c r="D22" t="s">
        <v>117</v>
      </c>
      <c r="E22" s="8">
        <v>24.035833333333301</v>
      </c>
    </row>
    <row r="23" spans="1:5" x14ac:dyDescent="0.3">
      <c r="A23" t="s">
        <v>76</v>
      </c>
      <c r="B23" t="s">
        <v>77</v>
      </c>
      <c r="C23">
        <v>322</v>
      </c>
      <c r="D23" t="s">
        <v>118</v>
      </c>
      <c r="E23" s="9">
        <v>32.64</v>
      </c>
    </row>
    <row r="24" spans="1:5" x14ac:dyDescent="0.3">
      <c r="A24" t="s">
        <v>78</v>
      </c>
      <c r="B24" t="s">
        <v>79</v>
      </c>
      <c r="C24">
        <v>323</v>
      </c>
      <c r="D24" t="s">
        <v>119</v>
      </c>
      <c r="E24" s="8">
        <v>30.078333333333301</v>
      </c>
    </row>
    <row r="25" spans="1:5" x14ac:dyDescent="0.3">
      <c r="A25" t="s">
        <v>80</v>
      </c>
      <c r="B25" t="s">
        <v>81</v>
      </c>
      <c r="C25">
        <v>325</v>
      </c>
      <c r="D25" t="s">
        <v>120</v>
      </c>
      <c r="E25" s="9">
        <v>40.212499999999999</v>
      </c>
    </row>
    <row r="26" spans="1:5" x14ac:dyDescent="0.3">
      <c r="A26" t="s">
        <v>82</v>
      </c>
      <c r="B26" t="s">
        <v>83</v>
      </c>
      <c r="C26">
        <v>326</v>
      </c>
      <c r="D26" t="s">
        <v>121</v>
      </c>
      <c r="E26" s="8">
        <v>30.400833333333299</v>
      </c>
    </row>
    <row r="27" spans="1:5" x14ac:dyDescent="0.3">
      <c r="A27" t="s">
        <v>151</v>
      </c>
      <c r="B27" t="s">
        <v>152</v>
      </c>
      <c r="C27">
        <v>420</v>
      </c>
      <c r="D27" t="s">
        <v>153</v>
      </c>
      <c r="E27" s="9">
        <v>38.729999999999997</v>
      </c>
    </row>
    <row r="28" spans="1:5" x14ac:dyDescent="0.3">
      <c r="A28" t="s">
        <v>208</v>
      </c>
      <c r="B28" t="s">
        <v>209</v>
      </c>
      <c r="C28">
        <v>423</v>
      </c>
      <c r="D28" t="s">
        <v>210</v>
      </c>
      <c r="E28" s="9">
        <v>39.49</v>
      </c>
    </row>
    <row r="29" spans="1:5" x14ac:dyDescent="0.3">
      <c r="A29" t="s">
        <v>211</v>
      </c>
      <c r="B29" t="s">
        <v>212</v>
      </c>
      <c r="C29">
        <v>424</v>
      </c>
      <c r="D29" t="s">
        <v>213</v>
      </c>
      <c r="E29" s="8">
        <v>36.018333333333302</v>
      </c>
    </row>
    <row r="30" spans="1:5" x14ac:dyDescent="0.3">
      <c r="A30" t="s">
        <v>214</v>
      </c>
      <c r="B30" t="s">
        <v>215</v>
      </c>
      <c r="C30">
        <v>425</v>
      </c>
      <c r="D30" t="s">
        <v>216</v>
      </c>
      <c r="E30" s="8">
        <v>46.231666666666598</v>
      </c>
    </row>
    <row r="31" spans="1:5" x14ac:dyDescent="0.3">
      <c r="A31" t="s">
        <v>217</v>
      </c>
      <c r="B31" t="s">
        <v>218</v>
      </c>
      <c r="C31">
        <v>441</v>
      </c>
      <c r="D31" t="s">
        <v>219</v>
      </c>
      <c r="E31" s="8">
        <v>32.678333333333299</v>
      </c>
    </row>
    <row r="32" spans="1:5" x14ac:dyDescent="0.3">
      <c r="A32" t="s">
        <v>220</v>
      </c>
      <c r="B32" t="s">
        <v>221</v>
      </c>
      <c r="C32">
        <v>444</v>
      </c>
      <c r="D32" t="s">
        <v>222</v>
      </c>
      <c r="E32" s="9">
        <v>23.13</v>
      </c>
    </row>
    <row r="33" spans="1:5" x14ac:dyDescent="0.3">
      <c r="A33" t="s">
        <v>223</v>
      </c>
      <c r="B33" t="s">
        <v>224</v>
      </c>
      <c r="C33">
        <v>445</v>
      </c>
      <c r="D33" t="s">
        <v>225</v>
      </c>
      <c r="E33" s="8">
        <v>22.0833333333333</v>
      </c>
    </row>
    <row r="34" spans="1:5" x14ac:dyDescent="0.3">
      <c r="A34" t="s">
        <v>226</v>
      </c>
      <c r="B34" t="s">
        <v>227</v>
      </c>
      <c r="C34">
        <v>449</v>
      </c>
      <c r="D34" t="s">
        <v>228</v>
      </c>
      <c r="E34" s="9">
        <v>29.952500000000001</v>
      </c>
    </row>
    <row r="35" spans="1:5" x14ac:dyDescent="0.3">
      <c r="A35" t="s">
        <v>229</v>
      </c>
      <c r="B35" t="s">
        <v>230</v>
      </c>
      <c r="C35">
        <v>455</v>
      </c>
      <c r="D35" t="s">
        <v>231</v>
      </c>
      <c r="E35" s="8">
        <v>23.1391666666666</v>
      </c>
    </row>
    <row r="36" spans="1:5" x14ac:dyDescent="0.3">
      <c r="A36" t="s">
        <v>232</v>
      </c>
      <c r="B36" t="s">
        <v>233</v>
      </c>
      <c r="C36">
        <v>456</v>
      </c>
      <c r="D36" t="s">
        <v>234</v>
      </c>
      <c r="E36" s="8">
        <v>30.448333333333299</v>
      </c>
    </row>
    <row r="37" spans="1:5" x14ac:dyDescent="0.3">
      <c r="A37" t="s">
        <v>235</v>
      </c>
      <c r="B37" t="s">
        <v>236</v>
      </c>
      <c r="C37">
        <v>457</v>
      </c>
      <c r="D37" t="s">
        <v>237</v>
      </c>
      <c r="E37" s="8">
        <v>20.8891666666666</v>
      </c>
    </row>
    <row r="38" spans="1:5" x14ac:dyDescent="0.3">
      <c r="A38" t="s">
        <v>238</v>
      </c>
      <c r="B38" t="s">
        <v>239</v>
      </c>
      <c r="C38">
        <v>458</v>
      </c>
      <c r="D38" t="s">
        <v>240</v>
      </c>
      <c r="E38" s="8">
        <v>25.656666666666599</v>
      </c>
    </row>
    <row r="39" spans="1:5" x14ac:dyDescent="0.3">
      <c r="A39" t="s">
        <v>241</v>
      </c>
      <c r="B39" t="s">
        <v>242</v>
      </c>
      <c r="C39">
        <v>459</v>
      </c>
      <c r="D39" t="s">
        <v>243</v>
      </c>
      <c r="E39" s="9">
        <v>24.4175</v>
      </c>
    </row>
    <row r="40" spans="1:5" x14ac:dyDescent="0.3">
      <c r="A40" t="s">
        <v>244</v>
      </c>
      <c r="B40" t="s">
        <v>245</v>
      </c>
      <c r="C40">
        <v>481</v>
      </c>
      <c r="D40" t="s">
        <v>246</v>
      </c>
      <c r="E40" s="8">
        <v>47.908333333333303</v>
      </c>
    </row>
    <row r="41" spans="1:5" x14ac:dyDescent="0.3">
      <c r="A41" t="s">
        <v>247</v>
      </c>
      <c r="B41" t="s">
        <v>248</v>
      </c>
      <c r="C41">
        <v>484</v>
      </c>
      <c r="D41" t="s">
        <v>249</v>
      </c>
      <c r="E41" s="8">
        <v>32.350833333333298</v>
      </c>
    </row>
    <row r="42" spans="1:5" x14ac:dyDescent="0.3">
      <c r="A42" t="s">
        <v>250</v>
      </c>
      <c r="B42" t="s">
        <v>251</v>
      </c>
      <c r="C42">
        <v>485</v>
      </c>
      <c r="D42" t="s">
        <v>252</v>
      </c>
      <c r="E42" s="9">
        <v>28.37</v>
      </c>
    </row>
    <row r="43" spans="1:5" x14ac:dyDescent="0.3">
      <c r="A43" t="s">
        <v>253</v>
      </c>
      <c r="B43" t="s">
        <v>254</v>
      </c>
      <c r="C43">
        <v>488</v>
      </c>
      <c r="D43" t="s">
        <v>255</v>
      </c>
      <c r="E43" s="8">
        <v>35.217499999999902</v>
      </c>
    </row>
    <row r="44" spans="1:5" x14ac:dyDescent="0.3">
      <c r="A44" t="s">
        <v>256</v>
      </c>
      <c r="B44" t="s">
        <v>257</v>
      </c>
      <c r="C44">
        <v>492</v>
      </c>
      <c r="D44" t="s">
        <v>258</v>
      </c>
      <c r="E44" s="9">
        <v>25.517499999999998</v>
      </c>
    </row>
    <row r="45" spans="1:5" x14ac:dyDescent="0.3">
      <c r="A45" t="s">
        <v>259</v>
      </c>
      <c r="B45" t="s">
        <v>260</v>
      </c>
      <c r="C45">
        <v>493</v>
      </c>
      <c r="D45" t="s">
        <v>261</v>
      </c>
      <c r="E45" s="9">
        <v>25.59</v>
      </c>
    </row>
    <row r="46" spans="1:5" x14ac:dyDescent="0.3">
      <c r="A46" t="s">
        <v>154</v>
      </c>
      <c r="B46" t="s">
        <v>155</v>
      </c>
      <c r="C46">
        <v>220</v>
      </c>
      <c r="D46" t="s">
        <v>156</v>
      </c>
      <c r="E46" s="8">
        <v>52.543333333333301</v>
      </c>
    </row>
    <row r="47" spans="1:5" x14ac:dyDescent="0.3">
      <c r="A47" t="s">
        <v>262</v>
      </c>
      <c r="B47" t="s">
        <v>263</v>
      </c>
      <c r="C47">
        <v>512</v>
      </c>
      <c r="D47" t="s">
        <v>264</v>
      </c>
      <c r="E47" s="9">
        <v>42.94</v>
      </c>
    </row>
    <row r="48" spans="1:5" x14ac:dyDescent="0.3">
      <c r="A48" t="s">
        <v>265</v>
      </c>
      <c r="B48" t="s">
        <v>266</v>
      </c>
      <c r="C48">
        <v>513</v>
      </c>
      <c r="D48" t="s">
        <v>267</v>
      </c>
      <c r="E48" s="8">
        <v>58.850833333333298</v>
      </c>
    </row>
    <row r="49" spans="1:5" x14ac:dyDescent="0.3">
      <c r="A49" t="s">
        <v>268</v>
      </c>
      <c r="B49" t="s">
        <v>269</v>
      </c>
      <c r="C49">
        <v>516</v>
      </c>
      <c r="D49" t="s">
        <v>270</v>
      </c>
      <c r="E49" s="8">
        <v>52.180833333333297</v>
      </c>
    </row>
    <row r="50" spans="1:5" x14ac:dyDescent="0.3">
      <c r="A50" t="s">
        <v>271</v>
      </c>
      <c r="B50" t="s">
        <v>272</v>
      </c>
      <c r="C50">
        <v>517</v>
      </c>
      <c r="D50" t="s">
        <v>273</v>
      </c>
      <c r="E50" s="8">
        <v>46.251666666666601</v>
      </c>
    </row>
    <row r="51" spans="1:5" x14ac:dyDescent="0.3">
      <c r="A51" t="s">
        <v>274</v>
      </c>
      <c r="B51" t="s">
        <v>275</v>
      </c>
      <c r="C51">
        <v>518</v>
      </c>
      <c r="D51" t="s">
        <v>276</v>
      </c>
      <c r="E51" s="8">
        <v>56.986666666666601</v>
      </c>
    </row>
    <row r="52" spans="1:5" x14ac:dyDescent="0.3">
      <c r="A52" t="s">
        <v>277</v>
      </c>
      <c r="B52" t="s">
        <v>278</v>
      </c>
      <c r="C52">
        <v>519</v>
      </c>
      <c r="D52" t="s">
        <v>279</v>
      </c>
      <c r="E52" s="9">
        <v>44.31</v>
      </c>
    </row>
    <row r="53" spans="1:5" x14ac:dyDescent="0.3">
      <c r="A53" t="s">
        <v>280</v>
      </c>
      <c r="B53" t="s">
        <v>281</v>
      </c>
      <c r="C53">
        <v>522</v>
      </c>
      <c r="D53" t="s">
        <v>282</v>
      </c>
      <c r="E53" s="8">
        <v>49.321666666666601</v>
      </c>
    </row>
    <row r="54" spans="1:5" x14ac:dyDescent="0.3">
      <c r="A54" t="s">
        <v>283</v>
      </c>
      <c r="B54" t="s">
        <v>284</v>
      </c>
      <c r="C54">
        <v>523</v>
      </c>
      <c r="D54" t="s">
        <v>285</v>
      </c>
      <c r="E54" s="9">
        <v>68.954999999999998</v>
      </c>
    </row>
    <row r="55" spans="1:5" x14ac:dyDescent="0.3">
      <c r="A55" t="s">
        <v>175</v>
      </c>
      <c r="B55" t="s">
        <v>176</v>
      </c>
      <c r="C55">
        <v>524</v>
      </c>
      <c r="D55" t="s">
        <v>177</v>
      </c>
      <c r="E55" s="8">
        <v>47.518333333333302</v>
      </c>
    </row>
    <row r="56" spans="1:5" x14ac:dyDescent="0.3">
      <c r="A56" t="s">
        <v>178</v>
      </c>
      <c r="B56" t="s">
        <v>179</v>
      </c>
      <c r="C56">
        <v>531</v>
      </c>
      <c r="D56" t="s">
        <v>180</v>
      </c>
      <c r="E56" s="8">
        <v>35.530833333333298</v>
      </c>
    </row>
    <row r="57" spans="1:5" x14ac:dyDescent="0.3">
      <c r="A57" t="s">
        <v>286</v>
      </c>
      <c r="B57" t="s">
        <v>287</v>
      </c>
      <c r="C57">
        <v>532</v>
      </c>
      <c r="D57" t="s">
        <v>288</v>
      </c>
      <c r="E57" s="8">
        <v>32.661666666666598</v>
      </c>
    </row>
    <row r="58" spans="1:5" x14ac:dyDescent="0.3">
      <c r="A58" t="s">
        <v>157</v>
      </c>
      <c r="B58" t="s">
        <v>158</v>
      </c>
      <c r="C58">
        <v>540</v>
      </c>
      <c r="D58" t="s">
        <v>159</v>
      </c>
      <c r="E58" s="9">
        <v>54.2575</v>
      </c>
    </row>
    <row r="59" spans="1:5" x14ac:dyDescent="0.3">
      <c r="A59" t="s">
        <v>160</v>
      </c>
      <c r="B59" t="s">
        <v>161</v>
      </c>
      <c r="C59">
        <v>550</v>
      </c>
      <c r="D59" t="s">
        <v>162</v>
      </c>
      <c r="E59" s="8">
        <v>51.175833333333301</v>
      </c>
    </row>
    <row r="60" spans="1:5" x14ac:dyDescent="0.3">
      <c r="A60" t="s">
        <v>163</v>
      </c>
      <c r="B60" t="s">
        <v>164</v>
      </c>
      <c r="C60">
        <v>560</v>
      </c>
      <c r="D60" t="s">
        <v>165</v>
      </c>
      <c r="E60" s="8">
        <v>29.5133333333333</v>
      </c>
    </row>
    <row r="61" spans="1:5" x14ac:dyDescent="0.3">
      <c r="A61" t="s">
        <v>289</v>
      </c>
      <c r="B61" t="s">
        <v>290</v>
      </c>
      <c r="C61">
        <v>561</v>
      </c>
      <c r="D61" t="s">
        <v>291</v>
      </c>
      <c r="E61" s="9">
        <v>29.0625</v>
      </c>
    </row>
    <row r="62" spans="1:5" x14ac:dyDescent="0.3">
      <c r="A62" t="s">
        <v>292</v>
      </c>
      <c r="B62" t="s">
        <v>293</v>
      </c>
      <c r="C62">
        <v>562</v>
      </c>
      <c r="D62" t="s">
        <v>294</v>
      </c>
      <c r="E62" s="8">
        <v>35.828333333333298</v>
      </c>
    </row>
    <row r="63" spans="1:5" x14ac:dyDescent="0.3">
      <c r="A63" t="s">
        <v>166</v>
      </c>
      <c r="B63" t="s">
        <v>167</v>
      </c>
      <c r="C63">
        <v>620</v>
      </c>
      <c r="D63" t="s">
        <v>168</v>
      </c>
      <c r="E63" s="8">
        <v>35.779166666666598</v>
      </c>
    </row>
    <row r="64" spans="1:5" x14ac:dyDescent="0.3">
      <c r="A64" t="s">
        <v>295</v>
      </c>
      <c r="B64" t="s">
        <v>296</v>
      </c>
      <c r="C64">
        <v>621</v>
      </c>
      <c r="D64" t="s">
        <v>297</v>
      </c>
      <c r="E64" s="8">
        <v>40.426666666666598</v>
      </c>
    </row>
    <row r="65" spans="1:5" x14ac:dyDescent="0.3">
      <c r="A65" t="s">
        <v>298</v>
      </c>
      <c r="B65" t="s">
        <v>299</v>
      </c>
      <c r="C65">
        <v>622</v>
      </c>
      <c r="D65" t="s">
        <v>300</v>
      </c>
      <c r="E65" s="8">
        <v>43.940833333333302</v>
      </c>
    </row>
    <row r="66" spans="1:5" x14ac:dyDescent="0.3">
      <c r="A66" t="s">
        <v>301</v>
      </c>
      <c r="B66" t="s">
        <v>302</v>
      </c>
      <c r="C66">
        <v>623</v>
      </c>
      <c r="D66" t="s">
        <v>303</v>
      </c>
      <c r="E66" s="8">
        <v>26.2433333333333</v>
      </c>
    </row>
    <row r="67" spans="1:5" x14ac:dyDescent="0.3">
      <c r="A67" t="s">
        <v>304</v>
      </c>
      <c r="B67" t="s">
        <v>305</v>
      </c>
      <c r="C67">
        <v>624</v>
      </c>
      <c r="D67" t="s">
        <v>306</v>
      </c>
      <c r="E67" s="8">
        <v>23.6241666666666</v>
      </c>
    </row>
    <row r="68" spans="1:5" x14ac:dyDescent="0.3">
      <c r="A68" t="s">
        <v>169</v>
      </c>
      <c r="B68" t="s">
        <v>170</v>
      </c>
      <c r="C68">
        <v>710</v>
      </c>
      <c r="D68" t="s">
        <v>171</v>
      </c>
      <c r="E68" s="8">
        <v>29.095833333333299</v>
      </c>
    </row>
    <row r="69" spans="1:5" x14ac:dyDescent="0.3">
      <c r="A69" t="s">
        <v>307</v>
      </c>
      <c r="B69" t="s">
        <v>308</v>
      </c>
      <c r="C69">
        <v>711</v>
      </c>
      <c r="D69" t="s">
        <v>309</v>
      </c>
      <c r="E69" s="8">
        <v>39.926666666666598</v>
      </c>
    </row>
    <row r="70" spans="1:5" x14ac:dyDescent="0.3">
      <c r="A70" t="s">
        <v>310</v>
      </c>
      <c r="B70" t="s">
        <v>311</v>
      </c>
      <c r="C70">
        <v>712</v>
      </c>
      <c r="D70" t="s">
        <v>312</v>
      </c>
      <c r="E70" s="9">
        <v>30.637499999999999</v>
      </c>
    </row>
    <row r="71" spans="1:5" x14ac:dyDescent="0.3">
      <c r="A71" t="s">
        <v>313</v>
      </c>
      <c r="B71" t="s">
        <v>314</v>
      </c>
      <c r="C71">
        <v>713</v>
      </c>
      <c r="D71" t="s">
        <v>315</v>
      </c>
      <c r="E71" s="9">
        <v>25.04</v>
      </c>
    </row>
    <row r="72" spans="1:5" x14ac:dyDescent="0.3">
      <c r="A72" t="s">
        <v>172</v>
      </c>
      <c r="B72" t="s">
        <v>173</v>
      </c>
      <c r="C72">
        <v>720</v>
      </c>
      <c r="D72" t="s">
        <v>174</v>
      </c>
      <c r="E72" s="8">
        <v>21.760833333333299</v>
      </c>
    </row>
    <row r="73" spans="1:5" x14ac:dyDescent="0.3">
      <c r="A73" t="s">
        <v>316</v>
      </c>
      <c r="B73" t="s">
        <v>317</v>
      </c>
      <c r="C73">
        <v>721</v>
      </c>
      <c r="D73" t="s">
        <v>318</v>
      </c>
      <c r="E73" s="8">
        <v>24.5541666666666</v>
      </c>
    </row>
    <row r="74" spans="1:5" x14ac:dyDescent="0.3">
      <c r="A74" t="s">
        <v>319</v>
      </c>
      <c r="B74" t="s">
        <v>320</v>
      </c>
      <c r="C74">
        <v>722</v>
      </c>
      <c r="D74" t="s">
        <v>321</v>
      </c>
      <c r="E74" s="8">
        <v>21.2491666666666</v>
      </c>
    </row>
    <row r="75" spans="1:5" x14ac:dyDescent="0.3">
      <c r="A75" t="s">
        <v>322</v>
      </c>
      <c r="B75" t="s">
        <v>323</v>
      </c>
      <c r="C75">
        <v>811</v>
      </c>
      <c r="D75" t="s">
        <v>324</v>
      </c>
      <c r="E75" s="8">
        <v>31.4033333333333</v>
      </c>
    </row>
    <row r="76" spans="1:5" x14ac:dyDescent="0.3">
      <c r="A76" t="s">
        <v>325</v>
      </c>
      <c r="B76" t="s">
        <v>326</v>
      </c>
      <c r="C76">
        <v>812</v>
      </c>
      <c r="D76" t="s">
        <v>327</v>
      </c>
      <c r="E76" s="8">
        <v>24.884166666666601</v>
      </c>
    </row>
    <row r="77" spans="1:5" x14ac:dyDescent="0.3">
      <c r="A77" t="s">
        <v>328</v>
      </c>
      <c r="B77" t="s">
        <v>329</v>
      </c>
      <c r="C77">
        <v>813</v>
      </c>
      <c r="D77" t="s">
        <v>330</v>
      </c>
      <c r="E77" s="8">
        <v>37.991666666666603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Figure 1</vt:lpstr>
      <vt:lpstr>Figure 2</vt:lpstr>
      <vt:lpstr>Appendix Table 1</vt:lpstr>
      <vt:lpstr>Appendix Table 2</vt:lpstr>
      <vt:lpstr>2024 OEWS data</vt:lpstr>
      <vt:lpstr>AI adoption_all</vt:lpstr>
      <vt:lpstr>AI adoption_subsector</vt:lpstr>
      <vt:lpstr>Wage data_all</vt:lpstr>
      <vt:lpstr>Wage data_naics3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 Zhang</dc:creator>
  <cp:lastModifiedBy>Ye Zhang</cp:lastModifiedBy>
  <dcterms:created xsi:type="dcterms:W3CDTF">2026-05-06T00:14:33Z</dcterms:created>
  <dcterms:modified xsi:type="dcterms:W3CDTF">2026-05-19T18:52:52Z</dcterms:modified>
</cp:coreProperties>
</file>